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050" yWindow="-345" windowWidth="18990" windowHeight="11805" tabRatio="998" firstSheet="4" activeTab="11"/>
  </bookViews>
  <sheets>
    <sheet name="CAPA Com Desoneração" sheetId="1" state="hidden" r:id="rId1"/>
    <sheet name="Com Desoneração" sheetId="2" state="hidden" r:id="rId2"/>
    <sheet name="CURVA ABC Com Deson." sheetId="5" state="hidden" r:id="rId3"/>
    <sheet name="Cronog. Finan. Com Deson." sheetId="6" state="hidden" r:id="rId4"/>
    <sheet name="MEMO COM e SEM" sheetId="4" r:id="rId5"/>
    <sheet name="CAPA Sem Desoneração" sheetId="20" r:id="rId6"/>
    <sheet name="Sem Desoneração" sheetId="21" r:id="rId7"/>
    <sheet name="CURVA ABC Sem Deson." sheetId="22" r:id="rId8"/>
    <sheet name="Cronog. Finan. Sem Deson." sheetId="23" r:id="rId9"/>
    <sheet name="4413990" sheetId="28" r:id="rId10"/>
    <sheet name="5914655" sheetId="29" r:id="rId11"/>
    <sheet name="4805750" sheetId="30" r:id="rId12"/>
  </sheets>
  <externalReferences>
    <externalReference r:id="rId13"/>
  </externalReferences>
  <definedNames>
    <definedName name="_xlnm.Print_Area" localSheetId="1">'Com Desoneração'!$A$1:$H$38</definedName>
    <definedName name="_xlnm.Print_Area" localSheetId="3">'Cronog. Finan. Com Deson.'!$B$2:$F$22</definedName>
    <definedName name="_xlnm.Print_Area" localSheetId="8">'Cronog. Finan. Sem Deson.'!$B$2:$F$22</definedName>
    <definedName name="_xlnm.Print_Area" localSheetId="4">'MEMO COM e SEM'!$A$1:$K$231</definedName>
    <definedName name="_xlnm.Print_Area" localSheetId="6">'Sem Desoneração'!$A$1:$H$59</definedName>
    <definedName name="_xlnm.Print_Titles" localSheetId="1">'Com Desoneração'!$1:$8</definedName>
    <definedName name="_xlnm.Print_Titles" localSheetId="4">'MEMO COM e SEM'!$1:$11</definedName>
    <definedName name="_xlnm.Print_Titles" localSheetId="6">'Sem Desoneração'!$1:$8</definedName>
  </definedNames>
  <calcPr calcId="145621"/>
</workbook>
</file>

<file path=xl/calcChain.xml><?xml version="1.0" encoding="utf-8"?>
<calcChain xmlns="http://schemas.openxmlformats.org/spreadsheetml/2006/main">
  <c r="F19" i="22" l="1"/>
  <c r="F52" i="21"/>
  <c r="G54" i="21"/>
  <c r="F50" i="21"/>
  <c r="F48" i="21"/>
  <c r="F47" i="21"/>
  <c r="I50" i="4" l="1"/>
  <c r="G50" i="4"/>
  <c r="B9" i="23" l="1"/>
  <c r="C21" i="6"/>
  <c r="C21" i="23"/>
  <c r="B5" i="4"/>
  <c r="F43" i="21"/>
  <c r="F16" i="21"/>
  <c r="F11" i="21"/>
  <c r="C8" i="20"/>
  <c r="C9" i="20"/>
  <c r="C10" i="20"/>
  <c r="C7" i="20"/>
  <c r="D49" i="21"/>
  <c r="A41" i="21"/>
  <c r="A14" i="21"/>
  <c r="A9" i="21"/>
  <c r="B13" i="23"/>
  <c r="F46" i="4"/>
  <c r="J46" i="4"/>
  <c r="C13" i="22"/>
  <c r="D13" i="22"/>
  <c r="E13" i="22"/>
  <c r="F13" i="22"/>
  <c r="B13" i="22"/>
  <c r="C43" i="21"/>
  <c r="D43" i="21"/>
  <c r="B43" i="21"/>
  <c r="D21" i="2"/>
  <c r="B21" i="2"/>
  <c r="B13" i="5" s="1"/>
  <c r="A33" i="4"/>
  <c r="H44" i="21" l="1"/>
  <c r="G11" i="29"/>
  <c r="N11" i="29"/>
  <c r="L4" i="30"/>
  <c r="E4" i="30"/>
  <c r="L4" i="29"/>
  <c r="E4" i="29"/>
  <c r="L4" i="28"/>
  <c r="Q32" i="30" l="1"/>
  <c r="J32" i="30"/>
  <c r="Q31" i="30"/>
  <c r="J31" i="30"/>
  <c r="Q30" i="30"/>
  <c r="J30" i="30"/>
  <c r="Q29" i="30"/>
  <c r="Q33" i="30" s="1"/>
  <c r="J29" i="30"/>
  <c r="J33" i="30" s="1"/>
  <c r="Q23" i="30"/>
  <c r="J23" i="30"/>
  <c r="Q22" i="30"/>
  <c r="J22" i="30"/>
  <c r="Q21" i="30"/>
  <c r="J21" i="30"/>
  <c r="Q20" i="30"/>
  <c r="J20" i="30"/>
  <c r="J24" i="30" s="1"/>
  <c r="Q19" i="30"/>
  <c r="Q24" i="30" s="1"/>
  <c r="J19" i="30"/>
  <c r="J9" i="30"/>
  <c r="Q8" i="30"/>
  <c r="Q9" i="30" s="1"/>
  <c r="J8" i="30"/>
  <c r="Q4" i="30"/>
  <c r="P4" i="30"/>
  <c r="Q32" i="29"/>
  <c r="J32" i="29"/>
  <c r="Q31" i="29"/>
  <c r="J31" i="29"/>
  <c r="Q30" i="29"/>
  <c r="J30" i="29"/>
  <c r="Q29" i="29"/>
  <c r="Q33" i="29" s="1"/>
  <c r="J29" i="29"/>
  <c r="J33" i="29" s="1"/>
  <c r="Q23" i="29"/>
  <c r="J23" i="29"/>
  <c r="Q22" i="29"/>
  <c r="J22" i="29"/>
  <c r="Q21" i="29"/>
  <c r="J21" i="29"/>
  <c r="Q20" i="29"/>
  <c r="J20" i="29"/>
  <c r="Q19" i="29"/>
  <c r="Q24" i="29" s="1"/>
  <c r="J19" i="29"/>
  <c r="J24" i="29" s="1"/>
  <c r="Q9" i="29"/>
  <c r="N22" i="28"/>
  <c r="N21" i="28"/>
  <c r="N20" i="28"/>
  <c r="N19" i="28"/>
  <c r="N18" i="28"/>
  <c r="N17" i="28"/>
  <c r="Q41" i="29" l="1"/>
  <c r="O29" i="28" s="1"/>
  <c r="J41" i="29"/>
  <c r="H29" i="28" s="1"/>
  <c r="J41" i="30"/>
  <c r="G25" i="28" s="1"/>
  <c r="Q41" i="30"/>
  <c r="N25" i="28" s="1"/>
  <c r="Q27" i="28" l="1"/>
  <c r="O30" i="28"/>
  <c r="H30" i="28"/>
  <c r="O31" i="28" l="1"/>
  <c r="H31" i="28"/>
  <c r="H32" i="28" l="1"/>
  <c r="O32" i="28"/>
  <c r="O33" i="28" l="1"/>
  <c r="H33" i="28"/>
  <c r="O34" i="28" l="1"/>
  <c r="H34" i="28"/>
  <c r="C13" i="5" l="1"/>
  <c r="D13" i="5"/>
  <c r="E13" i="5"/>
  <c r="F13" i="5"/>
  <c r="B6" i="6" l="1"/>
  <c r="B6" i="23"/>
  <c r="B11" i="23"/>
  <c r="E12" i="22"/>
  <c r="D12" i="22"/>
  <c r="C12" i="22"/>
  <c r="F11" i="22"/>
  <c r="E11" i="22"/>
  <c r="C11" i="22"/>
  <c r="P6" i="22"/>
  <c r="E18" i="22" s="1"/>
  <c r="C19" i="23" s="1"/>
  <c r="E51" i="21"/>
  <c r="B16" i="21"/>
  <c r="B12" i="22" s="1"/>
  <c r="D11" i="21"/>
  <c r="D11" i="22" s="1"/>
  <c r="B11" i="21"/>
  <c r="B11" i="22" s="1"/>
  <c r="H7" i="21"/>
  <c r="P7" i="22" s="1"/>
  <c r="D7" i="21"/>
  <c r="D7" i="22" s="1"/>
  <c r="C4" i="23" s="1"/>
  <c r="D6" i="21"/>
  <c r="D6" i="22" s="1"/>
  <c r="C3" i="23" s="1"/>
  <c r="D5" i="21"/>
  <c r="D5" i="22" s="1"/>
  <c r="D4" i="21"/>
  <c r="D4" i="22" s="1"/>
  <c r="F12" i="22" l="1"/>
  <c r="A110" i="4"/>
  <c r="J119" i="4"/>
  <c r="H119" i="4"/>
  <c r="G26" i="21" s="1"/>
  <c r="H26" i="21" s="1"/>
  <c r="H117" i="4"/>
  <c r="G25" i="21" s="1"/>
  <c r="H25" i="21" s="1"/>
  <c r="J117" i="4"/>
  <c r="J115" i="4"/>
  <c r="H115" i="4"/>
  <c r="G24" i="21" s="1"/>
  <c r="H24" i="21" s="1"/>
  <c r="H113" i="4"/>
  <c r="G23" i="21" s="1"/>
  <c r="H23" i="21" s="1"/>
  <c r="J113" i="4"/>
  <c r="J111" i="4"/>
  <c r="H111" i="4"/>
  <c r="G22" i="21" s="1"/>
  <c r="H22" i="21" s="1"/>
  <c r="J107" i="4"/>
  <c r="H107" i="4"/>
  <c r="G31" i="21" s="1"/>
  <c r="H31" i="21" s="1"/>
  <c r="H27" i="21" l="1"/>
  <c r="B105" i="4"/>
  <c r="B84" i="4"/>
  <c r="C82" i="4"/>
  <c r="B82" i="4"/>
  <c r="I105" i="4"/>
  <c r="J105" i="4" s="1"/>
  <c r="I104" i="4" s="1"/>
  <c r="I103" i="4" s="1"/>
  <c r="J103" i="4" s="1"/>
  <c r="G105" i="4"/>
  <c r="H105" i="4" s="1"/>
  <c r="G104" i="4" s="1"/>
  <c r="G103" i="4" s="1"/>
  <c r="H103" i="4" s="1"/>
  <c r="I102" i="4"/>
  <c r="J102" i="4" s="1"/>
  <c r="H102" i="4"/>
  <c r="I101" i="4"/>
  <c r="J101" i="4" s="1"/>
  <c r="H101" i="4"/>
  <c r="I100" i="4"/>
  <c r="J100" i="4" s="1"/>
  <c r="H100" i="4"/>
  <c r="I99" i="4"/>
  <c r="J99" i="4" s="1"/>
  <c r="H99" i="4"/>
  <c r="J98" i="4"/>
  <c r="H98" i="4"/>
  <c r="I95" i="4"/>
  <c r="J95" i="4" s="1"/>
  <c r="I94" i="4" s="1"/>
  <c r="I93" i="4" s="1"/>
  <c r="J93" i="4" s="1"/>
  <c r="G95" i="4"/>
  <c r="H95" i="4" s="1"/>
  <c r="G94" i="4" s="1"/>
  <c r="G93" i="4" s="1"/>
  <c r="H93" i="4" s="1"/>
  <c r="I92" i="4"/>
  <c r="J92" i="4" s="1"/>
  <c r="H92" i="4"/>
  <c r="I91" i="4"/>
  <c r="J91" i="4" s="1"/>
  <c r="H91" i="4"/>
  <c r="I90" i="4"/>
  <c r="J90" i="4" s="1"/>
  <c r="H90" i="4"/>
  <c r="I89" i="4"/>
  <c r="J89" i="4" s="1"/>
  <c r="H89" i="4"/>
  <c r="I88" i="4"/>
  <c r="J88" i="4" s="1"/>
  <c r="H88" i="4"/>
  <c r="J87" i="4"/>
  <c r="H87" i="4"/>
  <c r="I84" i="4"/>
  <c r="J84" i="4" s="1"/>
  <c r="I83" i="4" s="1"/>
  <c r="I82" i="4" s="1"/>
  <c r="J82" i="4" s="1"/>
  <c r="G84" i="4"/>
  <c r="H84" i="4" s="1"/>
  <c r="G83" i="4" s="1"/>
  <c r="G82" i="4" s="1"/>
  <c r="H82" i="4" s="1"/>
  <c r="I81" i="4"/>
  <c r="J81" i="4" s="1"/>
  <c r="H81" i="4"/>
  <c r="I80" i="4"/>
  <c r="J80" i="4" s="1"/>
  <c r="H80" i="4"/>
  <c r="I79" i="4"/>
  <c r="J79" i="4" s="1"/>
  <c r="H79" i="4"/>
  <c r="I78" i="4"/>
  <c r="J78" i="4" s="1"/>
  <c r="H78" i="4"/>
  <c r="I77" i="4"/>
  <c r="J77" i="4" s="1"/>
  <c r="H77" i="4"/>
  <c r="I76" i="4"/>
  <c r="J76" i="4" s="1"/>
  <c r="H76" i="4"/>
  <c r="J75" i="4"/>
  <c r="H75" i="4"/>
  <c r="G86" i="4" l="1"/>
  <c r="G97" i="4"/>
  <c r="I97" i="4"/>
  <c r="I86" i="4"/>
  <c r="G74" i="4"/>
  <c r="I74" i="4"/>
  <c r="G35" i="21" l="1"/>
  <c r="H35" i="21" s="1"/>
  <c r="G33" i="21"/>
  <c r="H33" i="21" s="1"/>
  <c r="G34" i="21"/>
  <c r="H34" i="21" s="1"/>
  <c r="B13" i="6" l="1"/>
  <c r="B11" i="6"/>
  <c r="I59" i="4" l="1"/>
  <c r="I71" i="4"/>
  <c r="I62" i="4"/>
  <c r="H4" i="2"/>
  <c r="G71" i="4"/>
  <c r="G59" i="4"/>
  <c r="B16" i="2"/>
  <c r="B11" i="2"/>
  <c r="B11" i="5" s="1"/>
  <c r="E30" i="2"/>
  <c r="D11" i="2"/>
  <c r="G16" i="21" l="1"/>
  <c r="G32" i="21"/>
  <c r="H32" i="21" s="1"/>
  <c r="H36" i="21" s="1"/>
  <c r="H38" i="21" s="1"/>
  <c r="G62" i="4"/>
  <c r="H16" i="21" l="1"/>
  <c r="G11" i="21"/>
  <c r="H17" i="21" l="1"/>
  <c r="H11" i="21"/>
  <c r="H12" i="21" s="1"/>
  <c r="B9" i="6"/>
  <c r="F12" i="5"/>
  <c r="E12" i="5"/>
  <c r="F11" i="5"/>
  <c r="E11" i="5"/>
  <c r="C11" i="5"/>
  <c r="D11" i="5"/>
  <c r="C12" i="5"/>
  <c r="D12" i="5"/>
  <c r="B12" i="5"/>
  <c r="H7" i="2"/>
  <c r="P6" i="5"/>
  <c r="E18" i="5" s="1"/>
  <c r="C19" i="6" s="1"/>
  <c r="P5" i="5"/>
  <c r="O12" i="22" l="1"/>
  <c r="O11" i="22"/>
  <c r="K11" i="22" s="1"/>
  <c r="H22" i="2"/>
  <c r="O13" i="22"/>
  <c r="P7" i="5"/>
  <c r="C37" i="2"/>
  <c r="K13" i="22" l="1"/>
  <c r="K12" i="22"/>
  <c r="P11" i="22" s="1"/>
  <c r="A123" i="4"/>
  <c r="B10" i="4" s="1"/>
  <c r="H4" i="21"/>
  <c r="A22" i="4"/>
  <c r="P12" i="22" l="1"/>
  <c r="P13" i="22"/>
  <c r="Q11" i="22"/>
  <c r="D21" i="23"/>
  <c r="E19" i="23"/>
  <c r="C58" i="21"/>
  <c r="P5" i="22"/>
  <c r="H17" i="2"/>
  <c r="A12" i="4"/>
  <c r="Q12" i="22" l="1"/>
  <c r="Q13" i="22"/>
  <c r="D20" i="23"/>
  <c r="D22" i="23" s="1"/>
  <c r="H12" i="2"/>
  <c r="B8" i="4"/>
  <c r="B7" i="4"/>
  <c r="B6" i="4"/>
  <c r="O12" i="5" l="1"/>
  <c r="A9" i="4"/>
  <c r="A8" i="4"/>
  <c r="A7" i="4"/>
  <c r="A6" i="4"/>
  <c r="A5" i="4"/>
  <c r="O11" i="5" l="1"/>
  <c r="K11" i="5" s="1"/>
  <c r="O13" i="5"/>
  <c r="K12" i="5" l="1"/>
  <c r="P11" i="5" s="1"/>
  <c r="K13" i="5"/>
  <c r="P12" i="5" l="1"/>
  <c r="P13" i="5"/>
  <c r="Q11" i="5"/>
  <c r="Q12" i="5" l="1"/>
  <c r="Q13" i="5" s="1"/>
  <c r="D7" i="2"/>
  <c r="D6" i="2"/>
  <c r="D5" i="2"/>
  <c r="D4" i="2"/>
  <c r="D4" i="5" s="1"/>
  <c r="D6" i="5" l="1"/>
  <c r="C3" i="6" s="1"/>
  <c r="D7" i="5"/>
  <c r="C4" i="6" s="1"/>
  <c r="D5" i="5"/>
</calcChain>
</file>

<file path=xl/sharedStrings.xml><?xml version="1.0" encoding="utf-8"?>
<sst xmlns="http://schemas.openxmlformats.org/spreadsheetml/2006/main" count="1029" uniqueCount="253">
  <si>
    <t>DADOS GERAIS</t>
  </si>
  <si>
    <t>Estimativa Nº:</t>
  </si>
  <si>
    <r>
      <rPr>
        <b/>
        <sz val="18"/>
        <rFont val="Arial"/>
        <family val="2"/>
      </rPr>
      <t>Interessado:</t>
    </r>
    <r>
      <rPr>
        <sz val="18"/>
        <rFont val="Arial"/>
        <family val="2"/>
      </rPr>
      <t xml:space="preserve"> </t>
    </r>
  </si>
  <si>
    <t>Objeto:</t>
  </si>
  <si>
    <t xml:space="preserve">Local: </t>
  </si>
  <si>
    <t>Data base:</t>
  </si>
  <si>
    <t>Valor:</t>
  </si>
  <si>
    <r>
      <rPr>
        <b/>
        <i/>
        <sz val="16"/>
        <rFont val="Arial"/>
        <family val="2"/>
      </rPr>
      <t>PLANILHA ESTIMATIVA</t>
    </r>
    <r>
      <rPr>
        <b/>
        <i/>
        <sz val="14"/>
        <rFont val="Arial"/>
        <family val="2"/>
      </rPr>
      <t xml:space="preserve">                        </t>
    </r>
  </si>
  <si>
    <t>Nº da estimativa:</t>
  </si>
  <si>
    <t>Data:</t>
  </si>
  <si>
    <t>Interessado:</t>
  </si>
  <si>
    <t xml:space="preserve">B.D.I.: </t>
  </si>
  <si>
    <t>Locais:</t>
  </si>
  <si>
    <t>Data Base:</t>
  </si>
  <si>
    <t>Item</t>
  </si>
  <si>
    <t>Código</t>
  </si>
  <si>
    <t>Origem</t>
  </si>
  <si>
    <t>Descrição</t>
  </si>
  <si>
    <t>Unid.</t>
  </si>
  <si>
    <t>Quant.</t>
  </si>
  <si>
    <t>Custo unitário</t>
  </si>
  <si>
    <t>Custo Total Item</t>
  </si>
  <si>
    <t>01</t>
  </si>
  <si>
    <t>SINAPI</t>
  </si>
  <si>
    <t>m²</t>
  </si>
  <si>
    <t>Soma Parcial</t>
  </si>
  <si>
    <t>RESUMO</t>
  </si>
  <si>
    <t>1</t>
  </si>
  <si>
    <t>2</t>
  </si>
  <si>
    <t>SUB-TOTAL</t>
  </si>
  <si>
    <t>TOTAL</t>
  </si>
  <si>
    <t>Total Final da Estimativa</t>
  </si>
  <si>
    <t xml:space="preserve">DATA </t>
  </si>
  <si>
    <t>ASSINATURA</t>
  </si>
  <si>
    <t>DNIT</t>
  </si>
  <si>
    <t>UN</t>
  </si>
  <si>
    <t>H</t>
  </si>
  <si>
    <t>MEMÓRIA DE CÁLCULO</t>
  </si>
  <si>
    <t>Data-base</t>
  </si>
  <si>
    <t xml:space="preserve">ITEM 01  </t>
  </si>
  <si>
    <t>COMPOSICAO</t>
  </si>
  <si>
    <t>SERVENTE COM ENCARGOS COMPLEMENTARES</t>
  </si>
  <si>
    <t>INSUMO</t>
  </si>
  <si>
    <t>JARDINEIRO COM ENCARGOS COMPLEMENTARES</t>
  </si>
  <si>
    <t>PLANTIO DE ÁRVORES ORNAMENTAIS COM PORTE DE 100 A 200 CM EM COVAS DE 50 X 50 X 60 CM</t>
  </si>
  <si>
    <t>MINUTA</t>
  </si>
  <si>
    <t>OBS.:</t>
  </si>
  <si>
    <t xml:space="preserve">1 - </t>
  </si>
  <si>
    <t xml:space="preserve">2 - </t>
  </si>
  <si>
    <t xml:space="preserve">Estas estimativas deverão ser conferidas, atualizadas e registrada no Conselho de Classe do profissional, para registro de anotação de responsabilidade técnica, antes de ser encaminhada para a Licitação. </t>
  </si>
  <si>
    <t>O profissional competende, deverá conferir os eletmentos técnicos estimados neste documento, como por exemplo altura de corte no preparo do solo para plantio e distâncias dos transportes.</t>
  </si>
  <si>
    <t>M2</t>
  </si>
  <si>
    <t>MUDA DE ARVORE ORNAMENTAL, OITI/AROEIRA SALSA/ANGICO/IPE/JACARANDA OU EQUIVALENTE  DA REGIAO, H= *1* M</t>
  </si>
  <si>
    <t>BDI - Referente ao total da estimativa de preços</t>
  </si>
  <si>
    <t>CURVA ABC</t>
  </si>
  <si>
    <t>SERVIÇOS</t>
  </si>
  <si>
    <t>Item.Subitem</t>
  </si>
  <si>
    <t>%</t>
  </si>
  <si>
    <t>% ACUM.</t>
  </si>
  <si>
    <t>CLASSIF.</t>
  </si>
  <si>
    <t>2.01</t>
  </si>
  <si>
    <t>CATEGORIA</t>
  </si>
  <si>
    <t>PERCENTUAL</t>
  </si>
  <si>
    <t>QTDE</t>
  </si>
  <si>
    <t>VALOR</t>
  </si>
  <si>
    <t>1.01</t>
  </si>
  <si>
    <t>A</t>
  </si>
  <si>
    <t>B</t>
  </si>
  <si>
    <t>C</t>
  </si>
  <si>
    <t>BDI Referente ao total da estimativa de preços</t>
  </si>
  <si>
    <t>CRONOGRAMA DE DESEMBOLSO FÍSICO - FINANCEIRO.</t>
  </si>
  <si>
    <r>
      <t>Objeto:</t>
    </r>
    <r>
      <rPr>
        <sz val="12"/>
        <rFont val="Arial"/>
        <family val="2"/>
      </rPr>
      <t xml:space="preserve"> </t>
    </r>
  </si>
  <si>
    <r>
      <t>Local:</t>
    </r>
    <r>
      <rPr>
        <sz val="12"/>
        <rFont val="Arial"/>
        <family val="2"/>
      </rPr>
      <t xml:space="preserve"> </t>
    </r>
  </si>
  <si>
    <t>Valor período</t>
  </si>
  <si>
    <t>1º MÊS</t>
  </si>
  <si>
    <t>Físico</t>
  </si>
  <si>
    <t>Financeiro</t>
  </si>
  <si>
    <t>Valor Mensal com BDI</t>
  </si>
  <si>
    <t>% Mensal</t>
  </si>
  <si>
    <t>% Acumulado</t>
  </si>
  <si>
    <t>Valor com BDI</t>
  </si>
  <si>
    <t>Fornecimento e Plantio de Grama Batatais</t>
  </si>
  <si>
    <t>Fornecimento e Plantio de Árvores</t>
  </si>
  <si>
    <t>98504M</t>
  </si>
  <si>
    <t>98510M</t>
  </si>
  <si>
    <t>PLANTIO DE GRAMA EM PLACAS. AF_05/2018 (Correção do solo e adubação).</t>
  </si>
  <si>
    <t>PLANTIO DE ÁRVORE ORNAMENTAL COM ALTURA DE MUDA MENOR OU IGUAL A 2,00 M. AF_05/2018 (Correção do solo e adubação).</t>
  </si>
  <si>
    <t>FERTILIZANTE NPK - 4: 14: 8</t>
  </si>
  <si>
    <t>FERTILIZANTE ORGANICO COMPOSTO, CLASSE A</t>
  </si>
  <si>
    <t>Kg</t>
  </si>
  <si>
    <t>CALCARIO DOLOMITICO A (POSTO PEDREIRA/FORNECEDOR, SEM FRETE)</t>
  </si>
  <si>
    <t>88316</t>
  </si>
  <si>
    <t>6111</t>
  </si>
  <si>
    <t>SERVENTE DE OBRAS</t>
  </si>
  <si>
    <t>1,0000000</t>
  </si>
  <si>
    <t>37370</t>
  </si>
  <si>
    <t>ALIMENTACAO - HORISTA (COLETADO CAIXA)</t>
  </si>
  <si>
    <t>37371</t>
  </si>
  <si>
    <t>TRANSPORTE - HORISTA (COLETADO CAIXA)</t>
  </si>
  <si>
    <t>37372</t>
  </si>
  <si>
    <t>EXAMES - HORISTA (COLETADO CAIXA)</t>
  </si>
  <si>
    <t>37373</t>
  </si>
  <si>
    <t>SEGURO - HORISTA (COLETADO CAIXA)</t>
  </si>
  <si>
    <t>43467</t>
  </si>
  <si>
    <t>FERRAMENTAS - FAMILIA SERVENTE - HORISTA (ENCARGOS COMPLEMENTARES - COLETADO CAIXA)</t>
  </si>
  <si>
    <t>43491</t>
  </si>
  <si>
    <t>EPI - FAMILIA SERVENTE - HORISTA (ENCARGOS COMPLEMENTARES - COLETADO CAIXA)</t>
  </si>
  <si>
    <t>95378</t>
  </si>
  <si>
    <t>CURSO DE CAPACITAÇÃO PARA SERVENTE (ENCARGOS COMPLEMENTARES) - HORISTA</t>
  </si>
  <si>
    <t>88441</t>
  </si>
  <si>
    <t>JARDINEIRO</t>
  </si>
  <si>
    <t>43465</t>
  </si>
  <si>
    <t>FERRAMENTAS - FAMILIA PEDREIRO - HORISTA (ENCARGOS COMPLEMENTARES - COLETADO CAIXA)</t>
  </si>
  <si>
    <t>43489</t>
  </si>
  <si>
    <t>EPI - FAMILIA PEDREIRO - HORISTA (ENCARGOS COMPLEMENTARES - COLETADO CAIXA)</t>
  </si>
  <si>
    <t>95390</t>
  </si>
  <si>
    <t>CURSO DE CAPACITAÇÃO PARA JARDINEIRO (ENCARGOS COMPLEMENTARES) - HORISTA</t>
  </si>
  <si>
    <t>COMPOSIÇÕES COMUNS AOS ITENS</t>
  </si>
  <si>
    <t>3</t>
  </si>
  <si>
    <t>SINAPI-Dezembro/2021   DNIT/SICRO-Outubro/2021</t>
  </si>
  <si>
    <t>3. SUPRESSÃO DE ÁRVORE, 8 unidades, conforme Despacho SEI (79572619) e Despacho Semarb SEI (           ).</t>
  </si>
  <si>
    <t>GRAMA BATATAIS EM PLACAS, SEM PLANTIO</t>
  </si>
  <si>
    <t>01 - EQUIPAMENTOS</t>
  </si>
  <si>
    <t>COM DESONERAÇÃO</t>
  </si>
  <si>
    <t>SEM DESONERAÇÃO</t>
  </si>
  <si>
    <t>DNIT/SICRO</t>
  </si>
  <si>
    <t>CHP</t>
  </si>
  <si>
    <t>02</t>
  </si>
  <si>
    <t>03</t>
  </si>
  <si>
    <t>04</t>
  </si>
  <si>
    <t>05</t>
  </si>
  <si>
    <t>02 - MÃO DE OBRA</t>
  </si>
  <si>
    <t>E9579M</t>
  </si>
  <si>
    <t>E9125M</t>
  </si>
  <si>
    <t>E9041M</t>
  </si>
  <si>
    <t>E9592M</t>
  </si>
  <si>
    <t>P9938</t>
  </si>
  <si>
    <t>Subtotal</t>
  </si>
  <si>
    <t>CURSO DE CAPACITAÇÃO PARA MOTORISTA (ENCARGOS COMPLEMENTARES) - HORISTA</t>
  </si>
  <si>
    <t>ENCARREGADO</t>
  </si>
  <si>
    <t>TÉCNICO COM ENCARGOS COMPLEMENTARES</t>
  </si>
  <si>
    <t>TÉCNICO</t>
  </si>
  <si>
    <t>OPERADOR DE MOTOSSERRA</t>
  </si>
  <si>
    <t>ENCARREGADO GERAL COM ENCARGOS COMPLEMENTARES</t>
  </si>
  <si>
    <t>ENCARREGADO GERAL DE OBRAS</t>
  </si>
  <si>
    <t>FERRAMENTAS - FAMILIA ENCARREGADO GERAL - HORISTA (ENCARGOS COMPLEMENTARES - COLETADO CAIXA)</t>
  </si>
  <si>
    <t>CURSO DE CAPACITAÇÃO PARA ENCARREGADO GERAL (ENCARGOS COMPLEMENTARES) - HORISTA</t>
  </si>
  <si>
    <t>MOTORISTA DE CAMINHÃO COM ENCARGOS COMPLEMENTARES</t>
  </si>
  <si>
    <t>CURSO DE CAPACITAÇÃO PARA MOTORISTA DE CAMINHÃO(ENCARGOS COMPLEMENTARES) - HORISTA</t>
  </si>
  <si>
    <t>FERRAMENTAS - FAMILIA OPERADOR DE ESCAVADEIRA - HORISTA (ENCARGOS COMPLEMENTARES - COLETADO CAIXA)</t>
  </si>
  <si>
    <t>EPI - FAMILIA  OPERADOR DE ESCAVADEIRA - HORISTA (ENCARGOS COMPLEMENTARES - COLETADO CAIXA)</t>
  </si>
  <si>
    <t>FERRAMENTAS - FAMILIA ALMOXZARIFE - HORISTA (ENCARGOS COMPLEMENTARES - COLETADO CAIXA)</t>
  </si>
  <si>
    <t>EPI - FAMILIA ALMOXARIFE - HORISTA (ENCARGOS COMPLEMENTARES - COLETADO CAIXA)</t>
  </si>
  <si>
    <t>CURSO DE CAPACITAÇÃO PARA TÉCNICO (ENCARGOS COMPLEMENTARES) - HORISTA</t>
  </si>
  <si>
    <t>MOTOSSERRA</t>
  </si>
  <si>
    <t>CAMINHÃO BASCULANTE TRUCADO</t>
  </si>
  <si>
    <t>VAN</t>
  </si>
  <si>
    <t>CAMINHÃO SKY GRANDE/MUNCK</t>
  </si>
  <si>
    <t>CAMINHÃO CARROCERIA</t>
  </si>
  <si>
    <t>Operador de equipamento leve com periculosidade</t>
  </si>
  <si>
    <t>SICRO</t>
  </si>
  <si>
    <t>E9585M</t>
  </si>
  <si>
    <t>AUXILIAR DE SERVIÇOS GERAIS</t>
  </si>
  <si>
    <t>MOTORISTAS</t>
  </si>
  <si>
    <t>Processo SEI: 00392-00000013/2020-10</t>
  </si>
  <si>
    <t>DPJ004/2022 com desoneração</t>
  </si>
  <si>
    <t>projeto de especificação do paisagismo da QD. 202/202 do Itapoã - DF</t>
  </si>
  <si>
    <t>Região Administrativa do Itapoã - RA-ITAP.</t>
  </si>
  <si>
    <r>
      <t>1 - FORNECIMENTO E PLANTIO DE GRAMA BATATAIS (</t>
    </r>
    <r>
      <rPr>
        <b/>
        <i/>
        <sz val="10"/>
        <rFont val="Arial"/>
        <family val="2"/>
      </rPr>
      <t>Paspalum notatum</t>
    </r>
    <r>
      <rPr>
        <b/>
        <sz val="10"/>
        <rFont val="Arial"/>
        <family val="2"/>
      </rPr>
      <t>), 2.204,94m²., conforme Despacho SEI (80007636).</t>
    </r>
  </si>
  <si>
    <t>3. FORNECIMENTO E PLANTIO DE ARBUSTO, 84 unidades, conforme Despacho SEI (80007636).</t>
  </si>
  <si>
    <t>2. FORNECIMENTO E PLANTIO DE ÁRVORE, 38 unidades, conforme Despacho SEI (80007636).</t>
  </si>
  <si>
    <t>Fornecimento e Plantio de Arbusto</t>
  </si>
  <si>
    <t>3.01</t>
  </si>
  <si>
    <t>Com Desoneração</t>
  </si>
  <si>
    <t>Sem Desoneração</t>
  </si>
  <si>
    <t>CGCIT</t>
  </si>
  <si>
    <t>SISTEMA DE CUSTOS REFERENCIAIS DE OBRAS - SICRO</t>
  </si>
  <si>
    <t>Custo Unitário de Referência</t>
  </si>
  <si>
    <t>Produção da equipe</t>
  </si>
  <si>
    <t>Valores em reais (R$)</t>
  </si>
  <si>
    <t>A - EQUIPAMENTOS</t>
  </si>
  <si>
    <t>Quantidade</t>
  </si>
  <si>
    <t>Utilização</t>
  </si>
  <si>
    <t>Custo Horário</t>
  </si>
  <si>
    <t>Custo</t>
  </si>
  <si>
    <t>Operativa</t>
  </si>
  <si>
    <t>Improdutiva</t>
  </si>
  <si>
    <t>Produtivo</t>
  </si>
  <si>
    <t>Improdutivo</t>
  </si>
  <si>
    <t>Horário Total</t>
  </si>
  <si>
    <t>Custo horário total de equipamentos</t>
  </si>
  <si>
    <t>B - MÃO DE OBRA</t>
  </si>
  <si>
    <t>Unidade</t>
  </si>
  <si>
    <t>Custo Horário Total</t>
  </si>
  <si>
    <t>h</t>
  </si>
  <si>
    <t>P9815</t>
  </si>
  <si>
    <t>Jardineiro</t>
  </si>
  <si>
    <t>Custo horário total de mão de obra</t>
  </si>
  <si>
    <t>-</t>
  </si>
  <si>
    <t>Custo horário total de execução</t>
  </si>
  <si>
    <t>Custo unitário de execução</t>
  </si>
  <si>
    <t>Custo do FIC</t>
  </si>
  <si>
    <t>Custo do FIT</t>
  </si>
  <si>
    <t>C - MATERIAL</t>
  </si>
  <si>
    <t>Preço Unitário</t>
  </si>
  <si>
    <t>Custo Unitário</t>
  </si>
  <si>
    <t>M0220</t>
  </si>
  <si>
    <t>kg</t>
  </si>
  <si>
    <t>M0225</t>
  </si>
  <si>
    <t>Adubo orgânico composto</t>
  </si>
  <si>
    <t>M0217</t>
  </si>
  <si>
    <t>Enxofre</t>
  </si>
  <si>
    <t>M1755</t>
  </si>
  <si>
    <t>Pó calcário</t>
  </si>
  <si>
    <t>Custo unitário total de material</t>
  </si>
  <si>
    <t>D - ATIVIDADES AUXILIARES</t>
  </si>
  <si>
    <t>Custo total de atividades auxiliares</t>
  </si>
  <si>
    <t>E - TEMPO FIXO</t>
  </si>
  <si>
    <t>Adubo NPK - Caminhão carroceria 15 t</t>
  </si>
  <si>
    <t>t</t>
  </si>
  <si>
    <t>Pó calcário - Caminhão carroceria 15 t</t>
  </si>
  <si>
    <t>Custo unitário total de tempo fixo</t>
  </si>
  <si>
    <t>F - MOMENTO DE TRANSPORTE</t>
  </si>
  <si>
    <t>DMT</t>
  </si>
  <si>
    <t>LN</t>
  </si>
  <si>
    <t>RP</t>
  </si>
  <si>
    <t>P</t>
  </si>
  <si>
    <t>tkm</t>
  </si>
  <si>
    <t>Custo unitário total de transporte</t>
  </si>
  <si>
    <t>Custo unitário direto total</t>
  </si>
  <si>
    <t>Obs.</t>
  </si>
  <si>
    <t>un</t>
  </si>
  <si>
    <t>Plantio de muda de arbusto com altura até 0,50 m em cova de 0,40 x 0,40 x 0,40 m</t>
  </si>
  <si>
    <t>Adubo à base de nitrogênio, fósforo e potássio (NPK)</t>
  </si>
  <si>
    <t>M1787</t>
  </si>
  <si>
    <t>Estaca de tutoramento - D = 5 cm e H = 2 m</t>
  </si>
  <si>
    <t xml:space="preserve">M0074 </t>
  </si>
  <si>
    <t>Muda de arbusto com altura até 0,50 m</t>
  </si>
  <si>
    <t>Escavação manual em material de 1ª categoria na profundidade de até 1 m</t>
  </si>
  <si>
    <t>m³</t>
  </si>
  <si>
    <t>Adubo orgânico composto - Caminhão carroceria 15 t</t>
  </si>
  <si>
    <t>Enxofre - Caminhão carroceria 15 t</t>
  </si>
  <si>
    <t>Estaca de tutoramento - D = 5 cm e H = 2 m - Caminhão carroceria 15 t</t>
  </si>
  <si>
    <t>Muda de arbusto com altura até 0,50 m - Caminhão carroceria 15 t</t>
  </si>
  <si>
    <t>Carga, manobra e descarga de materiais diversos em caminhão carroceria de 15 t - carga e descarga manuais</t>
  </si>
  <si>
    <t>E9592</t>
  </si>
  <si>
    <t>Caminhão carroceria com capacidade de 15 t - 188 kW</t>
  </si>
  <si>
    <t>P9824</t>
  </si>
  <si>
    <t>Servente</t>
  </si>
  <si>
    <t>FIC</t>
  </si>
  <si>
    <t>Outubro/2021</t>
  </si>
  <si>
    <t>DPJ005/2022 sem desoneração</t>
  </si>
  <si>
    <t>Valor Acumulado com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</si>
</sst>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7" formatCode="&quot;R$&quot;#,##0.00;\-&quot;R$&quot;#,##0.00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&quot;R$ &quot;* #,##0.00_);_(&quot;R$ &quot;* \(#,##0.00\);_(&quot;R$ &quot;* &quot;-&quot;??_);_(@_)"/>
    <numFmt numFmtId="166" formatCode="&quot;R$ &quot;#,##0.00"/>
    <numFmt numFmtId="167" formatCode="&quot;R$&quot;\ #,##0.00"/>
    <numFmt numFmtId="168" formatCode="&quot;R$&quot;#,##0.00_);\(&quot;R$&quot;#,##0.00\)"/>
    <numFmt numFmtId="169" formatCode="_(* #,##0.00_);_(* \(#,##0.00\);_(* &quot;-&quot;??_);_(@_)"/>
    <numFmt numFmtId="170" formatCode="&quot;R$&quot;#,##0.0000_);\(&quot;R$&quot;#,##0.0000\)"/>
    <numFmt numFmtId="171" formatCode="mmm/yyyy"/>
    <numFmt numFmtId="172" formatCode="&quot;R$&quot;\ 0.00"/>
    <numFmt numFmtId="173" formatCode="0.000%"/>
    <numFmt numFmtId="174" formatCode="0.000000"/>
    <numFmt numFmtId="175" formatCode="0.0000"/>
    <numFmt numFmtId="176" formatCode="_-&quot;R$&quot;\ * #,##0.0000_-;\-&quot;R$&quot;\ * #,##0.0000_-;_-&quot;R$&quot;\ * &quot;-&quot;??_-;_-@_-"/>
    <numFmt numFmtId="177" formatCode="#,##0.0000000"/>
    <numFmt numFmtId="178" formatCode="#,##0.00000"/>
    <numFmt numFmtId="179" formatCode="0.00000"/>
    <numFmt numFmtId="180" formatCode="#,##0.0000"/>
  </numFmts>
  <fonts count="7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14"/>
      <name val="Arial"/>
      <family val="2"/>
    </font>
    <font>
      <b/>
      <i/>
      <sz val="16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b/>
      <sz val="7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sz val="1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sz val="8"/>
      <name val="Calibri"/>
      <family val="2"/>
      <scheme val="minor"/>
    </font>
    <font>
      <b/>
      <sz val="6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8"/>
      <color theme="1"/>
      <name val="Arial"/>
      <family val="2"/>
    </font>
    <font>
      <sz val="18"/>
      <color theme="1"/>
      <name val="Arial"/>
      <family val="2"/>
    </font>
    <font>
      <b/>
      <sz val="14"/>
      <color theme="1"/>
      <name val="Arial"/>
      <family val="2"/>
    </font>
    <font>
      <b/>
      <sz val="26"/>
      <color theme="1"/>
      <name val="Calibri"/>
      <family val="2"/>
      <scheme val="minor"/>
    </font>
    <font>
      <sz val="10"/>
      <name val="Arial"/>
    </font>
    <font>
      <b/>
      <sz val="6"/>
      <name val="Arial"/>
      <family val="2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0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20"/>
      <color theme="1"/>
      <name val="Arial"/>
      <family val="2"/>
    </font>
    <font>
      <sz val="12"/>
      <color theme="1"/>
      <name val="Arial"/>
      <family val="2"/>
    </font>
    <font>
      <b/>
      <sz val="10"/>
      <name val="Courier New"/>
      <family val="3"/>
    </font>
    <font>
      <b/>
      <sz val="11"/>
      <color theme="1"/>
      <name val="Calibri"/>
      <family val="2"/>
      <scheme val="minor"/>
    </font>
    <font>
      <sz val="10"/>
      <name val="Courier New"/>
      <family val="3"/>
    </font>
    <font>
      <sz val="9"/>
      <name val="Courier New"/>
      <family val="3"/>
    </font>
    <font>
      <b/>
      <sz val="10"/>
      <name val="Calibri"/>
      <family val="2"/>
      <scheme val="minor"/>
    </font>
    <font>
      <b/>
      <sz val="16"/>
      <name val="Arial"/>
      <family val="2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sz val="6"/>
      <name val="Arial"/>
      <family val="2"/>
    </font>
    <font>
      <sz val="9"/>
      <color theme="1"/>
      <name val="Calibri"/>
      <family val="2"/>
      <scheme val="minor"/>
    </font>
    <font>
      <sz val="10"/>
      <color indexed="60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0"/>
      <name val="Arial"/>
      <family val="2"/>
    </font>
    <font>
      <sz val="11"/>
      <color rgb="FF000000"/>
      <name val="Calibri"/>
      <family val="2"/>
    </font>
    <font>
      <sz val="8"/>
      <color indexed="8"/>
      <name val="Courier"/>
      <family val="3"/>
    </font>
    <font>
      <b/>
      <sz val="8"/>
      <color indexed="8"/>
      <name val="Courier"/>
    </font>
    <font>
      <b/>
      <sz val="10"/>
      <name val="Courier"/>
    </font>
    <font>
      <b/>
      <sz val="10"/>
      <color indexed="8"/>
      <name val="Courie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4"/>
      <color rgb="FF002060"/>
      <name val="Arial Black"/>
      <family val="2"/>
    </font>
    <font>
      <sz val="14"/>
      <color rgb="FFFF0000"/>
      <name val="Arial Black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1"/>
      <color theme="1"/>
      <name val="Arial"/>
      <family val="2"/>
    </font>
    <font>
      <sz val="14"/>
      <color theme="0"/>
      <name val="Arial Black"/>
      <family val="2"/>
    </font>
    <font>
      <b/>
      <sz val="18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theme="0" tint="-0.14999847407452621"/>
        <bgColor theme="6" tint="0.5999633777886288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theme="6" tint="0.59996337778862885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2EFDA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9D9D9"/>
        <bgColor rgb="FFDBDBDB"/>
      </patternFill>
    </fill>
    <fill>
      <patternFill patternType="solid">
        <fgColor rgb="FFD6DCE4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D9D9D9"/>
        <bgColor rgb="FF000000"/>
      </patternFill>
    </fill>
  </fills>
  <borders count="90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double">
        <color rgb="FF000000"/>
      </top>
      <bottom/>
      <diagonal/>
    </border>
  </borders>
  <cellStyleXfs count="52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8" fillId="0" borderId="0"/>
    <xf numFmtId="0" fontId="8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92">
    <xf numFmtId="0" fontId="0" fillId="0" borderId="0" xfId="0"/>
    <xf numFmtId="0" fontId="1" fillId="3" borderId="0" xfId="7" applyFill="1" applyAlignment="1">
      <alignment horizontal="left" vertical="center" wrapText="1"/>
    </xf>
    <xf numFmtId="0" fontId="1" fillId="3" borderId="0" xfId="7" applyFill="1" applyAlignment="1">
      <alignment vertical="center" wrapText="1"/>
    </xf>
    <xf numFmtId="0" fontId="1" fillId="3" borderId="0" xfId="7" applyFill="1" applyAlignment="1">
      <alignment wrapText="1"/>
    </xf>
    <xf numFmtId="0" fontId="22" fillId="3" borderId="0" xfId="7" applyFont="1" applyFill="1" applyAlignment="1">
      <alignment vertical="center" wrapText="1"/>
    </xf>
    <xf numFmtId="0" fontId="15" fillId="0" borderId="0" xfId="7" applyFont="1" applyBorder="1" applyAlignment="1">
      <alignment vertical="center" wrapText="1"/>
    </xf>
    <xf numFmtId="0" fontId="16" fillId="0" borderId="0" xfId="7" applyFont="1" applyBorder="1" applyAlignment="1">
      <alignment vertical="center" wrapText="1"/>
    </xf>
    <xf numFmtId="1" fontId="23" fillId="0" borderId="0" xfId="7" applyNumberFormat="1" applyFont="1" applyFill="1" applyBorder="1" applyAlignment="1">
      <alignment horizontal="left" vertical="center" wrapText="1"/>
    </xf>
    <xf numFmtId="0" fontId="25" fillId="3" borderId="0" xfId="7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49" fontId="3" fillId="0" borderId="0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right" vertical="center"/>
    </xf>
    <xf numFmtId="49" fontId="13" fillId="0" borderId="0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justify" vertical="center" wrapText="1"/>
    </xf>
    <xf numFmtId="0" fontId="5" fillId="0" borderId="1" xfId="1" applyFont="1" applyBorder="1" applyAlignment="1">
      <alignment horizontal="right" vertical="center"/>
    </xf>
    <xf numFmtId="0" fontId="5" fillId="0" borderId="1" xfId="1" applyFont="1" applyBorder="1" applyAlignment="1">
      <alignment horizontal="center" vertical="center"/>
    </xf>
    <xf numFmtId="49" fontId="4" fillId="0" borderId="0" xfId="1" applyNumberFormat="1" applyFont="1" applyBorder="1" applyAlignment="1">
      <alignment horizontal="center" vertical="center"/>
    </xf>
    <xf numFmtId="49" fontId="8" fillId="0" borderId="0" xfId="1" applyNumberFormat="1" applyFont="1" applyBorder="1" applyAlignment="1">
      <alignment horizontal="left" vertical="center"/>
    </xf>
    <xf numFmtId="49" fontId="6" fillId="0" borderId="0" xfId="1" applyNumberFormat="1" applyFont="1" applyBorder="1" applyAlignment="1">
      <alignment horizontal="right" vertical="center"/>
    </xf>
    <xf numFmtId="49" fontId="8" fillId="0" borderId="0" xfId="1" applyNumberFormat="1" applyFont="1" applyBorder="1" applyAlignment="1">
      <alignment vertical="center"/>
    </xf>
    <xf numFmtId="0" fontId="3" fillId="0" borderId="0" xfId="1" applyFont="1" applyBorder="1" applyAlignment="1">
      <alignment horizontal="left" vertical="center"/>
    </xf>
    <xf numFmtId="49" fontId="3" fillId="0" borderId="0" xfId="1" applyNumberFormat="1" applyFont="1" applyBorder="1" applyAlignment="1">
      <alignment horizontal="right" vertical="center"/>
    </xf>
    <xf numFmtId="166" fontId="6" fillId="0" borderId="0" xfId="1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19" fillId="0" borderId="0" xfId="1" applyFont="1" applyFill="1" applyBorder="1" applyAlignment="1">
      <alignment horizontal="right" vertical="center"/>
    </xf>
    <xf numFmtId="0" fontId="5" fillId="0" borderId="2" xfId="1" applyFont="1" applyBorder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Continuous" vertical="center"/>
    </xf>
    <xf numFmtId="7" fontId="12" fillId="2" borderId="3" xfId="1" applyNumberFormat="1" applyFont="1" applyFill="1" applyBorder="1" applyAlignment="1">
      <alignment horizontal="centerContinuous" vertical="center"/>
    </xf>
    <xf numFmtId="0" fontId="2" fillId="0" borderId="0" xfId="1" applyBorder="1" applyAlignment="1">
      <alignment vertical="center"/>
    </xf>
    <xf numFmtId="0" fontId="0" fillId="0" borderId="0" xfId="0" applyBorder="1" applyAlignment="1">
      <alignment vertical="center"/>
    </xf>
    <xf numFmtId="0" fontId="14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3" xfId="0" applyBorder="1" applyAlignment="1">
      <alignment vertical="center"/>
    </xf>
    <xf numFmtId="14" fontId="19" fillId="3" borderId="14" xfId="1" applyNumberFormat="1" applyFont="1" applyFill="1" applyBorder="1" applyAlignment="1">
      <alignment horizontal="center" vertical="center"/>
    </xf>
    <xf numFmtId="0" fontId="21" fillId="0" borderId="14" xfId="1" applyFont="1" applyFill="1" applyBorder="1" applyAlignment="1">
      <alignment horizontal="center" vertical="center" wrapText="1"/>
    </xf>
    <xf numFmtId="10" fontId="20" fillId="0" borderId="14" xfId="10" applyNumberFormat="1" applyFont="1" applyFill="1" applyBorder="1" applyAlignment="1">
      <alignment horizontal="center" vertical="center"/>
    </xf>
    <xf numFmtId="0" fontId="3" fillId="0" borderId="15" xfId="1" applyFont="1" applyBorder="1" applyAlignment="1">
      <alignment vertical="center"/>
    </xf>
    <xf numFmtId="167" fontId="5" fillId="0" borderId="16" xfId="1" applyNumberFormat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17" xfId="1" applyFont="1" applyBorder="1" applyAlignment="1">
      <alignment vertical="center"/>
    </xf>
    <xf numFmtId="49" fontId="7" fillId="0" borderId="4" xfId="1" applyNumberFormat="1" applyFont="1" applyBorder="1" applyAlignment="1">
      <alignment horizontal="right" vertical="center"/>
    </xf>
    <xf numFmtId="7" fontId="14" fillId="0" borderId="16" xfId="1" applyNumberFormat="1" applyFont="1" applyBorder="1" applyAlignment="1">
      <alignment horizontal="center" vertical="center"/>
    </xf>
    <xf numFmtId="7" fontId="14" fillId="0" borderId="14" xfId="1" applyNumberFormat="1" applyFont="1" applyBorder="1" applyAlignment="1">
      <alignment horizontal="center" vertical="center"/>
    </xf>
    <xf numFmtId="0" fontId="2" fillId="0" borderId="4" xfId="1" applyBorder="1" applyAlignment="1">
      <alignment vertical="center"/>
    </xf>
    <xf numFmtId="49" fontId="17" fillId="2" borderId="9" xfId="1" applyNumberFormat="1" applyFont="1" applyFill="1" applyBorder="1" applyAlignment="1">
      <alignment horizontal="centerContinuous" vertical="center"/>
    </xf>
    <xf numFmtId="49" fontId="13" fillId="0" borderId="4" xfId="1" applyNumberFormat="1" applyFont="1" applyFill="1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9" xfId="0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68" fontId="7" fillId="0" borderId="14" xfId="0" applyNumberFormat="1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168" fontId="5" fillId="0" borderId="16" xfId="0" applyNumberFormat="1" applyFont="1" applyBorder="1" applyAlignment="1">
      <alignment horizontal="center" vertical="center"/>
    </xf>
    <xf numFmtId="0" fontId="2" fillId="0" borderId="12" xfId="20" applyBorder="1" applyAlignment="1">
      <alignment vertical="center"/>
    </xf>
    <xf numFmtId="0" fontId="2" fillId="0" borderId="8" xfId="20" applyBorder="1" applyAlignment="1">
      <alignment vertical="center"/>
    </xf>
    <xf numFmtId="0" fontId="2" fillId="0" borderId="13" xfId="20" applyBorder="1" applyAlignment="1">
      <alignment vertical="center"/>
    </xf>
    <xf numFmtId="0" fontId="2" fillId="0" borderId="0" xfId="20" applyAlignment="1">
      <alignment vertical="center"/>
    </xf>
    <xf numFmtId="0" fontId="2" fillId="0" borderId="4" xfId="20" applyBorder="1" applyAlignment="1">
      <alignment vertical="center"/>
    </xf>
    <xf numFmtId="0" fontId="2" fillId="0" borderId="0" xfId="20" applyBorder="1" applyAlignment="1">
      <alignment vertical="center"/>
    </xf>
    <xf numFmtId="0" fontId="2" fillId="0" borderId="14" xfId="20" applyBorder="1" applyAlignment="1">
      <alignment vertical="center"/>
    </xf>
    <xf numFmtId="0" fontId="2" fillId="0" borderId="20" xfId="7" applyFont="1" applyFill="1" applyBorder="1" applyAlignment="1">
      <alignment vertical="center"/>
    </xf>
    <xf numFmtId="0" fontId="2" fillId="0" borderId="26" xfId="7" applyFont="1" applyFill="1" applyBorder="1" applyAlignment="1">
      <alignment vertical="center"/>
    </xf>
    <xf numFmtId="0" fontId="2" fillId="0" borderId="29" xfId="7" applyFont="1" applyFill="1" applyBorder="1" applyAlignment="1">
      <alignment vertical="center"/>
    </xf>
    <xf numFmtId="1" fontId="2" fillId="0" borderId="29" xfId="7" applyNumberFormat="1" applyFont="1" applyFill="1" applyBorder="1" applyAlignment="1">
      <alignment vertical="center"/>
    </xf>
    <xf numFmtId="0" fontId="2" fillId="0" borderId="18" xfId="20" applyBorder="1" applyAlignment="1">
      <alignment vertical="center"/>
    </xf>
    <xf numFmtId="0" fontId="2" fillId="0" borderId="11" xfId="20" applyBorder="1" applyAlignment="1">
      <alignment vertical="center"/>
    </xf>
    <xf numFmtId="0" fontId="2" fillId="0" borderId="19" xfId="20" applyBorder="1" applyAlignment="1">
      <alignment vertical="center"/>
    </xf>
    <xf numFmtId="0" fontId="29" fillId="0" borderId="4" xfId="20" applyFont="1" applyFill="1" applyBorder="1" applyAlignment="1">
      <alignment horizontal="left" vertical="center" wrapText="1"/>
    </xf>
    <xf numFmtId="0" fontId="29" fillId="0" borderId="0" xfId="20" applyFont="1" applyFill="1" applyBorder="1" applyAlignment="1">
      <alignment horizontal="left" vertical="center" wrapText="1"/>
    </xf>
    <xf numFmtId="0" fontId="29" fillId="0" borderId="14" xfId="20" applyFont="1" applyFill="1" applyBorder="1" applyAlignment="1">
      <alignment horizontal="left" vertical="center" wrapText="1"/>
    </xf>
    <xf numFmtId="2" fontId="2" fillId="0" borderId="4" xfId="20" applyNumberFormat="1" applyFont="1" applyBorder="1" applyAlignment="1">
      <alignment vertical="center"/>
    </xf>
    <xf numFmtId="165" fontId="0" fillId="0" borderId="0" xfId="17" applyFont="1" applyBorder="1" applyAlignment="1">
      <alignment horizontal="center" vertical="center"/>
    </xf>
    <xf numFmtId="165" fontId="0" fillId="0" borderId="14" xfId="17" applyFont="1" applyBorder="1" applyAlignment="1">
      <alignment horizontal="center" vertical="center"/>
    </xf>
    <xf numFmtId="165" fontId="30" fillId="0" borderId="0" xfId="17" applyFont="1" applyBorder="1" applyAlignment="1">
      <alignment horizontal="center" vertical="center" wrapText="1"/>
    </xf>
    <xf numFmtId="0" fontId="9" fillId="0" borderId="0" xfId="20" applyFont="1" applyBorder="1" applyAlignment="1">
      <alignment vertical="center"/>
    </xf>
    <xf numFmtId="0" fontId="2" fillId="0" borderId="0" xfId="20" applyBorder="1" applyAlignment="1">
      <alignment horizontal="center" vertical="center"/>
    </xf>
    <xf numFmtId="0" fontId="2" fillId="0" borderId="0" xfId="20" applyFont="1" applyBorder="1" applyAlignment="1">
      <alignment horizontal="justify" vertical="center" wrapText="1"/>
    </xf>
    <xf numFmtId="0" fontId="4" fillId="0" borderId="0" xfId="20" applyFont="1" applyBorder="1" applyAlignment="1">
      <alignment horizontal="center" vertical="center"/>
    </xf>
    <xf numFmtId="0" fontId="4" fillId="0" borderId="0" xfId="20" applyFont="1" applyBorder="1" applyAlignment="1">
      <alignment vertical="center"/>
    </xf>
    <xf numFmtId="0" fontId="4" fillId="0" borderId="4" xfId="20" applyFont="1" applyBorder="1" applyAlignment="1">
      <alignment horizontal="center" vertical="center"/>
    </xf>
    <xf numFmtId="14" fontId="4" fillId="0" borderId="4" xfId="20" applyNumberFormat="1" applyFont="1" applyBorder="1" applyAlignment="1">
      <alignment horizontal="center" vertical="center"/>
    </xf>
    <xf numFmtId="14" fontId="4" fillId="0" borderId="0" xfId="20" applyNumberFormat="1" applyFont="1" applyBorder="1" applyAlignment="1">
      <alignment horizontal="center" vertical="center"/>
    </xf>
    <xf numFmtId="0" fontId="2" fillId="0" borderId="2" xfId="20" applyBorder="1" applyAlignment="1">
      <alignment vertical="center"/>
    </xf>
    <xf numFmtId="0" fontId="7" fillId="0" borderId="4" xfId="20" applyFont="1" applyBorder="1" applyAlignment="1">
      <alignment horizontal="center" vertical="center"/>
    </xf>
    <xf numFmtId="0" fontId="7" fillId="0" borderId="0" xfId="20" applyFont="1" applyBorder="1" applyAlignment="1">
      <alignment horizontal="center" vertical="center"/>
    </xf>
    <xf numFmtId="0" fontId="7" fillId="0" borderId="0" xfId="20" applyFont="1" applyBorder="1" applyAlignment="1">
      <alignment vertical="center"/>
    </xf>
    <xf numFmtId="0" fontId="31" fillId="0" borderId="0" xfId="20" applyFont="1" applyAlignment="1">
      <alignment vertical="center"/>
    </xf>
    <xf numFmtId="171" fontId="2" fillId="0" borderId="28" xfId="20" applyNumberFormat="1" applyBorder="1" applyAlignment="1">
      <alignment vertical="center"/>
    </xf>
    <xf numFmtId="171" fontId="2" fillId="0" borderId="34" xfId="20" applyNumberFormat="1" applyBorder="1" applyAlignment="1">
      <alignment vertical="center"/>
    </xf>
    <xf numFmtId="0" fontId="2" fillId="3" borderId="0" xfId="20" applyFill="1" applyAlignment="1">
      <alignment vertical="center"/>
    </xf>
    <xf numFmtId="0" fontId="23" fillId="3" borderId="11" xfId="7" applyFont="1" applyFill="1" applyBorder="1" applyAlignment="1">
      <alignment vertical="center"/>
    </xf>
    <xf numFmtId="165" fontId="24" fillId="3" borderId="11" xfId="2" applyFont="1" applyFill="1" applyBorder="1" applyAlignment="1">
      <alignment vertical="center"/>
    </xf>
    <xf numFmtId="0" fontId="25" fillId="0" borderId="12" xfId="0" applyFont="1" applyBorder="1"/>
    <xf numFmtId="0" fontId="0" fillId="0" borderId="8" xfId="0" applyBorder="1"/>
    <xf numFmtId="0" fontId="0" fillId="0" borderId="13" xfId="0" applyBorder="1"/>
    <xf numFmtId="0" fontId="0" fillId="0" borderId="4" xfId="0" applyBorder="1"/>
    <xf numFmtId="0" fontId="0" fillId="0" borderId="0" xfId="0" applyBorder="1"/>
    <xf numFmtId="0" fontId="0" fillId="0" borderId="14" xfId="0" applyBorder="1"/>
    <xf numFmtId="0" fontId="0" fillId="0" borderId="18" xfId="0" applyBorder="1"/>
    <xf numFmtId="0" fontId="0" fillId="0" borderId="11" xfId="0" applyBorder="1"/>
    <xf numFmtId="0" fontId="0" fillId="0" borderId="19" xfId="0" applyBorder="1"/>
    <xf numFmtId="0" fontId="35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6" fillId="4" borderId="33" xfId="0" applyFont="1" applyFill="1" applyBorder="1" applyAlignment="1">
      <alignment horizontal="center" vertical="center"/>
    </xf>
    <xf numFmtId="165" fontId="32" fillId="4" borderId="33" xfId="17" applyFont="1" applyFill="1" applyBorder="1" applyAlignment="1">
      <alignment horizontal="center" vertical="center" wrapText="1"/>
    </xf>
    <xf numFmtId="0" fontId="38" fillId="0" borderId="33" xfId="0" applyFont="1" applyBorder="1" applyAlignment="1">
      <alignment horizontal="center" vertical="center"/>
    </xf>
    <xf numFmtId="0" fontId="36" fillId="4" borderId="33" xfId="0" applyFont="1" applyFill="1" applyBorder="1" applyAlignment="1">
      <alignment horizontal="center" vertical="center" wrapText="1"/>
    </xf>
    <xf numFmtId="0" fontId="38" fillId="0" borderId="33" xfId="0" applyFont="1" applyBorder="1" applyAlignment="1">
      <alignment horizontal="center" vertical="center" wrapText="1"/>
    </xf>
    <xf numFmtId="49" fontId="2" fillId="0" borderId="0" xfId="1" applyNumberFormat="1" applyFont="1" applyBorder="1" applyAlignment="1">
      <alignment vertical="center"/>
    </xf>
    <xf numFmtId="10" fontId="2" fillId="0" borderId="0" xfId="1" applyNumberFormat="1" applyFont="1" applyBorder="1" applyAlignment="1">
      <alignment vertical="center"/>
    </xf>
    <xf numFmtId="0" fontId="18" fillId="0" borderId="0" xfId="1" applyFont="1" applyAlignment="1">
      <alignment horizontal="right" vertical="center"/>
    </xf>
    <xf numFmtId="0" fontId="21" fillId="0" borderId="0" xfId="1" applyFont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36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37" fillId="4" borderId="38" xfId="0" applyFont="1" applyFill="1" applyBorder="1" applyAlignment="1">
      <alignment horizontal="center"/>
    </xf>
    <xf numFmtId="0" fontId="37" fillId="4" borderId="27" xfId="0" applyFont="1" applyFill="1" applyBorder="1" applyAlignment="1">
      <alignment horizontal="center"/>
    </xf>
    <xf numFmtId="0" fontId="37" fillId="4" borderId="28" xfId="0" applyFont="1" applyFill="1" applyBorder="1" applyAlignment="1">
      <alignment horizontal="center"/>
    </xf>
    <xf numFmtId="0" fontId="37" fillId="0" borderId="34" xfId="0" applyFont="1" applyBorder="1" applyAlignment="1">
      <alignment horizontal="center" vertical="center"/>
    </xf>
    <xf numFmtId="0" fontId="44" fillId="7" borderId="26" xfId="0" applyFont="1" applyFill="1" applyBorder="1" applyAlignment="1">
      <alignment horizontal="center" vertical="center"/>
    </xf>
    <xf numFmtId="0" fontId="44" fillId="7" borderId="27" xfId="0" applyFont="1" applyFill="1" applyBorder="1" applyAlignment="1">
      <alignment horizontal="center" vertical="center"/>
    </xf>
    <xf numFmtId="0" fontId="43" fillId="7" borderId="27" xfId="0" applyFont="1" applyFill="1" applyBorder="1" applyAlignment="1">
      <alignment horizontal="center" vertical="center" wrapText="1"/>
    </xf>
    <xf numFmtId="0" fontId="43" fillId="7" borderId="27" xfId="0" applyFont="1" applyFill="1" applyBorder="1" applyAlignment="1">
      <alignment horizontal="center" vertical="center"/>
    </xf>
    <xf numFmtId="0" fontId="43" fillId="7" borderId="28" xfId="0" applyFont="1" applyFill="1" applyBorder="1" applyAlignment="1">
      <alignment horizontal="center" vertical="center"/>
    </xf>
    <xf numFmtId="9" fontId="0" fillId="0" borderId="33" xfId="30" applyFont="1" applyBorder="1" applyAlignment="1">
      <alignment horizontal="center" vertical="center"/>
    </xf>
    <xf numFmtId="1" fontId="0" fillId="0" borderId="33" xfId="0" applyNumberFormat="1" applyBorder="1" applyAlignment="1">
      <alignment horizontal="center" vertical="center"/>
    </xf>
    <xf numFmtId="169" fontId="0" fillId="0" borderId="34" xfId="29" applyNumberFormat="1" applyFont="1" applyBorder="1" applyAlignment="1">
      <alignment horizontal="center" vertical="center"/>
    </xf>
    <xf numFmtId="9" fontId="0" fillId="0" borderId="40" xfId="30" applyFont="1" applyBorder="1" applyAlignment="1">
      <alignment horizontal="center" vertical="center"/>
    </xf>
    <xf numFmtId="1" fontId="0" fillId="0" borderId="40" xfId="0" applyNumberFormat="1" applyBorder="1" applyAlignment="1">
      <alignment horizontal="center" vertical="center"/>
    </xf>
    <xf numFmtId="169" fontId="0" fillId="0" borderId="41" xfId="29" applyNumberFormat="1" applyFont="1" applyBorder="1" applyAlignment="1">
      <alignment horizontal="center" vertical="center"/>
    </xf>
    <xf numFmtId="9" fontId="0" fillId="0" borderId="0" xfId="0" applyNumberFormat="1" applyAlignment="1">
      <alignment vertical="center"/>
    </xf>
    <xf numFmtId="0" fontId="4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22" xfId="0" applyFont="1" applyBorder="1" applyAlignment="1">
      <alignment vertical="center" wrapText="1"/>
    </xf>
    <xf numFmtId="0" fontId="7" fillId="0" borderId="22" xfId="0" applyFont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170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10" fontId="0" fillId="0" borderId="0" xfId="0" applyNumberFormat="1" applyAlignment="1">
      <alignment vertical="center"/>
    </xf>
    <xf numFmtId="10" fontId="46" fillId="0" borderId="0" xfId="30" applyNumberFormat="1" applyFont="1" applyBorder="1" applyAlignment="1">
      <alignment horizontal="center" vertical="center"/>
    </xf>
    <xf numFmtId="49" fontId="3" fillId="0" borderId="0" xfId="1" applyNumberFormat="1" applyFont="1" applyAlignment="1">
      <alignment horizontal="center" vertical="center"/>
    </xf>
    <xf numFmtId="49" fontId="6" fillId="0" borderId="0" xfId="1" applyNumberFormat="1" applyFont="1" applyAlignment="1">
      <alignment horizontal="right" vertical="center"/>
    </xf>
    <xf numFmtId="49" fontId="2" fillId="0" borderId="0" xfId="1" applyNumberFormat="1" applyAlignment="1">
      <alignment horizontal="left" vertical="center"/>
    </xf>
    <xf numFmtId="166" fontId="5" fillId="0" borderId="0" xfId="1" applyNumberFormat="1" applyFont="1" applyAlignment="1">
      <alignment horizontal="left" vertical="center"/>
    </xf>
    <xf numFmtId="166" fontId="6" fillId="0" borderId="0" xfId="1" applyNumberFormat="1" applyFont="1" applyAlignment="1">
      <alignment horizontal="center" vertical="center"/>
    </xf>
    <xf numFmtId="0" fontId="2" fillId="0" borderId="18" xfId="1" applyBorder="1" applyAlignment="1">
      <alignment vertical="center"/>
    </xf>
    <xf numFmtId="49" fontId="3" fillId="0" borderId="11" xfId="1" applyNumberFormat="1" applyFont="1" applyBorder="1" applyAlignment="1">
      <alignment horizontal="center" vertical="center"/>
    </xf>
    <xf numFmtId="0" fontId="3" fillId="0" borderId="11" xfId="1" applyFont="1" applyBorder="1" applyAlignment="1">
      <alignment horizontal="left" vertical="center"/>
    </xf>
    <xf numFmtId="49" fontId="3" fillId="0" borderId="11" xfId="1" applyNumberFormat="1" applyFont="1" applyBorder="1" applyAlignment="1">
      <alignment horizontal="right" vertical="center"/>
    </xf>
    <xf numFmtId="0" fontId="4" fillId="0" borderId="42" xfId="1" applyFont="1" applyBorder="1" applyAlignment="1">
      <alignment horizontal="right" vertical="center"/>
    </xf>
    <xf numFmtId="166" fontId="5" fillId="0" borderId="11" xfId="1" applyNumberFormat="1" applyFont="1" applyBorder="1" applyAlignment="1">
      <alignment horizontal="left" vertical="center"/>
    </xf>
    <xf numFmtId="0" fontId="2" fillId="0" borderId="0" xfId="7" applyFont="1" applyAlignment="1" applyProtection="1">
      <alignment vertical="center"/>
      <protection hidden="1"/>
    </xf>
    <xf numFmtId="172" fontId="2" fillId="0" borderId="0" xfId="19" applyNumberFormat="1" applyFont="1" applyAlignment="1" applyProtection="1">
      <alignment horizontal="center" vertical="center"/>
      <protection hidden="1"/>
    </xf>
    <xf numFmtId="0" fontId="47" fillId="0" borderId="0" xfId="7" applyFont="1" applyAlignment="1" applyProtection="1">
      <alignment vertical="center"/>
      <protection hidden="1"/>
    </xf>
    <xf numFmtId="0" fontId="12" fillId="0" borderId="46" xfId="7" applyFont="1" applyBorder="1" applyAlignment="1" applyProtection="1">
      <alignment horizontal="center" vertical="center"/>
      <protection hidden="1"/>
    </xf>
    <xf numFmtId="0" fontId="12" fillId="0" borderId="4" xfId="7" applyFont="1" applyBorder="1" applyAlignment="1" applyProtection="1">
      <alignment horizontal="center" vertical="center"/>
      <protection hidden="1"/>
    </xf>
    <xf numFmtId="0" fontId="48" fillId="0" borderId="4" xfId="7" applyFont="1" applyBorder="1" applyAlignment="1" applyProtection="1">
      <alignment vertical="center"/>
      <protection hidden="1"/>
    </xf>
    <xf numFmtId="0" fontId="48" fillId="0" borderId="0" xfId="7" applyFont="1" applyAlignment="1" applyProtection="1">
      <alignment vertical="center"/>
      <protection hidden="1"/>
    </xf>
    <xf numFmtId="0" fontId="3" fillId="0" borderId="0" xfId="7" applyFont="1" applyAlignment="1" applyProtection="1">
      <alignment horizontal="center" vertical="center"/>
      <protection hidden="1"/>
    </xf>
    <xf numFmtId="0" fontId="2" fillId="0" borderId="14" xfId="7" applyFont="1" applyBorder="1" applyAlignment="1" applyProtection="1">
      <alignment vertical="center"/>
      <protection hidden="1"/>
    </xf>
    <xf numFmtId="0" fontId="48" fillId="0" borderId="0" xfId="7" applyFont="1" applyAlignment="1" applyProtection="1">
      <alignment horizontal="center" vertical="center"/>
      <protection hidden="1"/>
    </xf>
    <xf numFmtId="0" fontId="1" fillId="0" borderId="0" xfId="7" applyAlignment="1" applyProtection="1">
      <alignment vertical="center"/>
      <protection hidden="1"/>
    </xf>
    <xf numFmtId="0" fontId="6" fillId="0" borderId="49" xfId="7" applyFont="1" applyBorder="1" applyAlignment="1" applyProtection="1">
      <alignment horizontal="center" vertical="center"/>
      <protection hidden="1"/>
    </xf>
    <xf numFmtId="0" fontId="6" fillId="0" borderId="0" xfId="7" applyFont="1" applyAlignment="1" applyProtection="1">
      <alignment horizontal="center" vertical="center" wrapText="1"/>
      <protection hidden="1"/>
    </xf>
    <xf numFmtId="49" fontId="6" fillId="8" borderId="50" xfId="7" applyNumberFormat="1" applyFont="1" applyFill="1" applyBorder="1" applyAlignment="1" applyProtection="1">
      <alignment horizontal="center" vertical="center"/>
      <protection hidden="1"/>
    </xf>
    <xf numFmtId="0" fontId="6" fillId="0" borderId="50" xfId="7" applyFont="1" applyBorder="1" applyAlignment="1" applyProtection="1">
      <alignment horizontal="center" vertical="center"/>
      <protection hidden="1"/>
    </xf>
    <xf numFmtId="0" fontId="6" fillId="0" borderId="51" xfId="7" applyFont="1" applyBorder="1" applyAlignment="1" applyProtection="1">
      <alignment horizontal="center" vertical="center"/>
      <protection hidden="1"/>
    </xf>
    <xf numFmtId="0" fontId="4" fillId="0" borderId="0" xfId="7" applyFont="1" applyAlignment="1" applyProtection="1">
      <alignment vertical="center"/>
      <protection hidden="1"/>
    </xf>
    <xf numFmtId="0" fontId="9" fillId="0" borderId="0" xfId="7" applyFont="1" applyAlignment="1" applyProtection="1">
      <alignment vertical="center"/>
      <protection hidden="1"/>
    </xf>
    <xf numFmtId="0" fontId="46" fillId="0" borderId="0" xfId="7" applyFont="1" applyAlignment="1" applyProtection="1">
      <alignment vertical="center"/>
      <protection hidden="1"/>
    </xf>
    <xf numFmtId="49" fontId="49" fillId="0" borderId="53" xfId="7" applyNumberFormat="1" applyFont="1" applyBorder="1" applyAlignment="1" applyProtection="1">
      <alignment horizontal="center" vertical="center" wrapText="1"/>
      <protection hidden="1"/>
    </xf>
    <xf numFmtId="10" fontId="9" fillId="0" borderId="0" xfId="32" applyNumberFormat="1" applyFont="1" applyFill="1" applyBorder="1" applyAlignment="1" applyProtection="1">
      <alignment vertical="center"/>
      <protection hidden="1"/>
    </xf>
    <xf numFmtId="49" fontId="49" fillId="9" borderId="55" xfId="7" applyNumberFormat="1" applyFont="1" applyFill="1" applyBorder="1" applyAlignment="1" applyProtection="1">
      <alignment horizontal="center" vertical="center" wrapText="1"/>
      <protection hidden="1"/>
    </xf>
    <xf numFmtId="173" fontId="9" fillId="0" borderId="0" xfId="7" applyNumberFormat="1" applyFont="1" applyAlignment="1" applyProtection="1">
      <alignment vertical="center"/>
      <protection hidden="1"/>
    </xf>
    <xf numFmtId="169" fontId="9" fillId="0" borderId="0" xfId="33" applyNumberFormat="1" applyFont="1" applyFill="1" applyBorder="1" applyAlignment="1" applyProtection="1">
      <alignment vertical="center"/>
      <protection hidden="1"/>
    </xf>
    <xf numFmtId="49" fontId="6" fillId="0" borderId="56" xfId="7" applyNumberFormat="1" applyFont="1" applyBorder="1" applyAlignment="1" applyProtection="1">
      <alignment horizontal="right" vertical="center"/>
      <protection hidden="1"/>
    </xf>
    <xf numFmtId="10" fontId="6" fillId="0" borderId="57" xfId="7" applyNumberFormat="1" applyFont="1" applyBorder="1" applyAlignment="1" applyProtection="1">
      <alignment horizontal="center" vertical="center"/>
      <protection hidden="1"/>
    </xf>
    <xf numFmtId="167" fontId="2" fillId="10" borderId="58" xfId="32" applyNumberFormat="1" applyFont="1" applyFill="1" applyBorder="1" applyAlignment="1" applyProtection="1">
      <alignment horizontal="center" vertical="center"/>
      <protection hidden="1"/>
    </xf>
    <xf numFmtId="10" fontId="2" fillId="0" borderId="61" xfId="32" applyNumberFormat="1" applyFont="1" applyFill="1" applyBorder="1" applyAlignment="1" applyProtection="1">
      <alignment horizontal="center" vertical="center"/>
      <protection hidden="1"/>
    </xf>
    <xf numFmtId="10" fontId="9" fillId="0" borderId="0" xfId="7" applyNumberFormat="1" applyFont="1" applyAlignment="1" applyProtection="1">
      <alignment vertical="center"/>
      <protection hidden="1"/>
    </xf>
    <xf numFmtId="167" fontId="6" fillId="9" borderId="58" xfId="33" applyNumberFormat="1" applyFont="1" applyFill="1" applyBorder="1" applyAlignment="1" applyProtection="1">
      <alignment horizontal="center" vertical="center"/>
      <protection hidden="1"/>
    </xf>
    <xf numFmtId="10" fontId="6" fillId="9" borderId="65" xfId="32" applyNumberFormat="1" applyFont="1" applyFill="1" applyBorder="1" applyAlignment="1" applyProtection="1">
      <alignment horizontal="center" vertical="center"/>
      <protection hidden="1"/>
    </xf>
    <xf numFmtId="0" fontId="51" fillId="0" borderId="0" xfId="7" applyFont="1" applyAlignment="1" applyProtection="1">
      <alignment vertical="center"/>
      <protection hidden="1"/>
    </xf>
    <xf numFmtId="1" fontId="28" fillId="0" borderId="14" xfId="1" applyNumberFormat="1" applyFont="1" applyFill="1" applyBorder="1" applyAlignment="1">
      <alignment horizontal="right" vertical="center" wrapText="1"/>
    </xf>
    <xf numFmtId="49" fontId="3" fillId="0" borderId="29" xfId="0" applyNumberFormat="1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center" vertical="center"/>
    </xf>
    <xf numFmtId="0" fontId="3" fillId="0" borderId="33" xfId="0" applyFont="1" applyBorder="1" applyAlignment="1">
      <alignment horizontal="left" vertical="center" wrapText="1"/>
    </xf>
    <xf numFmtId="0" fontId="3" fillId="3" borderId="33" xfId="0" applyFont="1" applyFill="1" applyBorder="1" applyAlignment="1">
      <alignment horizontal="left" vertical="center" wrapText="1"/>
    </xf>
    <xf numFmtId="49" fontId="2" fillId="0" borderId="0" xfId="1" applyNumberFormat="1" applyFont="1" applyAlignment="1">
      <alignment vertical="center"/>
    </xf>
    <xf numFmtId="10" fontId="2" fillId="0" borderId="0" xfId="1" applyNumberFormat="1" applyFont="1" applyAlignment="1">
      <alignment vertical="center"/>
    </xf>
    <xf numFmtId="2" fontId="2" fillId="0" borderId="18" xfId="20" applyNumberFormat="1" applyFont="1" applyBorder="1" applyAlignment="1">
      <alignment vertical="center"/>
    </xf>
    <xf numFmtId="0" fontId="2" fillId="0" borderId="11" xfId="20" applyBorder="1" applyAlignment="1">
      <alignment horizontal="center" vertical="center"/>
    </xf>
    <xf numFmtId="165" fontId="30" fillId="0" borderId="11" xfId="17" applyFont="1" applyBorder="1" applyAlignment="1">
      <alignment horizontal="center" vertical="center" wrapText="1"/>
    </xf>
    <xf numFmtId="165" fontId="0" fillId="0" borderId="11" xfId="17" applyFont="1" applyBorder="1" applyAlignment="1">
      <alignment horizontal="center" vertical="center"/>
    </xf>
    <xf numFmtId="165" fontId="0" fillId="0" borderId="19" xfId="17" applyFont="1" applyBorder="1" applyAlignment="1">
      <alignment horizontal="center" vertical="center"/>
    </xf>
    <xf numFmtId="0" fontId="36" fillId="4" borderId="29" xfId="0" applyFont="1" applyFill="1" applyBorder="1" applyAlignment="1">
      <alignment horizontal="center" vertical="center"/>
    </xf>
    <xf numFmtId="0" fontId="38" fillId="0" borderId="29" xfId="0" applyFont="1" applyBorder="1" applyAlignment="1">
      <alignment horizontal="center" vertical="center"/>
    </xf>
    <xf numFmtId="0" fontId="39" fillId="0" borderId="29" xfId="0" applyFont="1" applyBorder="1" applyAlignment="1">
      <alignment horizontal="center" vertical="center"/>
    </xf>
    <xf numFmtId="167" fontId="51" fillId="0" borderId="0" xfId="7" applyNumberFormat="1" applyFont="1" applyAlignment="1" applyProtection="1">
      <alignment vertical="center"/>
      <protection hidden="1"/>
    </xf>
    <xf numFmtId="167" fontId="1" fillId="0" borderId="0" xfId="7" applyNumberFormat="1" applyAlignment="1" applyProtection="1">
      <alignment vertical="center"/>
      <protection hidden="1"/>
    </xf>
    <xf numFmtId="0" fontId="2" fillId="0" borderId="0" xfId="1" applyBorder="1"/>
    <xf numFmtId="0" fontId="22" fillId="3" borderId="0" xfId="7" applyFont="1" applyFill="1" applyBorder="1" applyAlignment="1">
      <alignment vertical="center" wrapText="1"/>
    </xf>
    <xf numFmtId="0" fontId="55" fillId="11" borderId="33" xfId="34" applyFont="1" applyFill="1" applyBorder="1" applyAlignment="1">
      <alignment horizontal="center" vertical="center" wrapText="1"/>
    </xf>
    <xf numFmtId="0" fontId="55" fillId="11" borderId="33" xfId="34" applyNumberFormat="1" applyFont="1" applyFill="1" applyBorder="1" applyAlignment="1">
      <alignment horizontal="center" vertical="center" wrapText="1"/>
    </xf>
    <xf numFmtId="174" fontId="39" fillId="0" borderId="33" xfId="0" applyNumberFormat="1" applyFont="1" applyBorder="1" applyAlignment="1">
      <alignment horizontal="center" vertical="center" wrapText="1"/>
    </xf>
    <xf numFmtId="174" fontId="39" fillId="0" borderId="33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37" fillId="0" borderId="29" xfId="0" applyFont="1" applyBorder="1" applyAlignment="1">
      <alignment horizontal="center" vertical="center"/>
    </xf>
    <xf numFmtId="0" fontId="37" fillId="0" borderId="39" xfId="0" applyFont="1" applyBorder="1" applyAlignment="1">
      <alignment horizontal="center" vertical="center"/>
    </xf>
    <xf numFmtId="175" fontId="3" fillId="0" borderId="33" xfId="0" applyNumberFormat="1" applyFont="1" applyBorder="1" applyAlignment="1">
      <alignment horizontal="center" vertical="center"/>
    </xf>
    <xf numFmtId="4" fontId="3" fillId="3" borderId="33" xfId="0" applyNumberFormat="1" applyFont="1" applyFill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9" fontId="0" fillId="0" borderId="0" xfId="30" applyFon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69" fontId="0" fillId="0" borderId="0" xfId="29" applyNumberFormat="1" applyFont="1" applyBorder="1" applyAlignment="1">
      <alignment horizontal="center" vertical="center"/>
    </xf>
    <xf numFmtId="169" fontId="0" fillId="0" borderId="14" xfId="29" applyNumberFormat="1" applyFont="1" applyBorder="1" applyAlignment="1">
      <alignment horizontal="center" vertical="center"/>
    </xf>
    <xf numFmtId="0" fontId="38" fillId="0" borderId="33" xfId="0" applyNumberFormat="1" applyFont="1" applyBorder="1" applyAlignment="1">
      <alignment horizontal="center" vertical="center"/>
    </xf>
    <xf numFmtId="175" fontId="38" fillId="0" borderId="34" xfId="0" applyNumberFormat="1" applyFont="1" applyBorder="1" applyAlignment="1">
      <alignment horizontal="right" vertical="center" wrapText="1"/>
    </xf>
    <xf numFmtId="4" fontId="55" fillId="11" borderId="33" xfId="34" applyNumberFormat="1" applyFont="1" applyFill="1" applyBorder="1" applyAlignment="1">
      <alignment horizontal="center" vertical="center" wrapText="1"/>
    </xf>
    <xf numFmtId="0" fontId="55" fillId="11" borderId="0" xfId="34" applyFont="1" applyFill="1" applyBorder="1" applyAlignment="1">
      <alignment horizontal="center" vertical="center" wrapText="1"/>
    </xf>
    <xf numFmtId="0" fontId="55" fillId="11" borderId="0" xfId="34" applyNumberFormat="1" applyFont="1" applyFill="1" applyBorder="1" applyAlignment="1">
      <alignment horizontal="center" vertical="center" wrapText="1"/>
    </xf>
    <xf numFmtId="0" fontId="38" fillId="0" borderId="0" xfId="0" applyFont="1" applyBorder="1" applyAlignment="1">
      <alignment horizontal="left" vertical="center" wrapText="1"/>
    </xf>
    <xf numFmtId="0" fontId="38" fillId="0" borderId="0" xfId="0" applyFont="1" applyBorder="1" applyAlignment="1">
      <alignment horizontal="center" vertical="center" wrapText="1"/>
    </xf>
    <xf numFmtId="174" fontId="39" fillId="0" borderId="0" xfId="0" applyNumberFormat="1" applyFont="1" applyBorder="1" applyAlignment="1">
      <alignment horizontal="center" vertical="center" wrapText="1"/>
    </xf>
    <xf numFmtId="0" fontId="38" fillId="0" borderId="0" xfId="0" applyNumberFormat="1" applyFont="1" applyBorder="1" applyAlignment="1">
      <alignment horizontal="right" vertical="center"/>
    </xf>
    <xf numFmtId="175" fontId="38" fillId="0" borderId="14" xfId="0" applyNumberFormat="1" applyFont="1" applyBorder="1" applyAlignment="1">
      <alignment horizontal="right" vertical="center" wrapText="1"/>
    </xf>
    <xf numFmtId="4" fontId="57" fillId="12" borderId="33" xfId="34" applyNumberFormat="1" applyFont="1" applyFill="1" applyBorder="1" applyAlignment="1">
      <alignment horizontal="center" vertical="center" wrapText="1"/>
    </xf>
    <xf numFmtId="4" fontId="56" fillId="12" borderId="33" xfId="34" applyNumberFormat="1" applyFont="1" applyFill="1" applyBorder="1" applyAlignment="1">
      <alignment horizontal="center" vertical="center" wrapText="1"/>
    </xf>
    <xf numFmtId="0" fontId="2" fillId="0" borderId="27" xfId="20" applyBorder="1" applyAlignment="1">
      <alignment vertical="center"/>
    </xf>
    <xf numFmtId="0" fontId="2" fillId="0" borderId="33" xfId="20" applyBorder="1" applyAlignment="1">
      <alignment vertical="center"/>
    </xf>
    <xf numFmtId="14" fontId="14" fillId="0" borderId="0" xfId="1" applyNumberFormat="1" applyFont="1" applyBorder="1" applyAlignment="1">
      <alignment horizontal="center" vertical="center"/>
    </xf>
    <xf numFmtId="0" fontId="2" fillId="4" borderId="5" xfId="20" applyFill="1" applyBorder="1" applyAlignment="1">
      <alignment vertical="center"/>
    </xf>
    <xf numFmtId="0" fontId="2" fillId="4" borderId="7" xfId="20" applyFill="1" applyBorder="1" applyAlignment="1">
      <alignment vertical="center"/>
    </xf>
    <xf numFmtId="0" fontId="2" fillId="0" borderId="11" xfId="20" applyBorder="1" applyAlignment="1">
      <alignment horizontal="center" vertical="center"/>
    </xf>
    <xf numFmtId="175" fontId="38" fillId="13" borderId="33" xfId="0" applyNumberFormat="1" applyFont="1" applyFill="1" applyBorder="1" applyAlignment="1">
      <alignment horizontal="right" vertical="center"/>
    </xf>
    <xf numFmtId="175" fontId="38" fillId="0" borderId="33" xfId="0" applyNumberFormat="1" applyFont="1" applyBorder="1" applyAlignment="1">
      <alignment horizontal="right" vertical="center"/>
    </xf>
    <xf numFmtId="177" fontId="55" fillId="11" borderId="33" xfId="34" applyNumberFormat="1" applyFont="1" applyFill="1" applyBorder="1" applyAlignment="1">
      <alignment horizontal="center" vertical="center" wrapText="1"/>
    </xf>
    <xf numFmtId="49" fontId="30" fillId="0" borderId="2" xfId="29" applyNumberFormat="1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30" fillId="0" borderId="2" xfId="0" applyFont="1" applyBorder="1" applyAlignment="1">
      <alignment horizontal="left" vertical="center" wrapText="1"/>
    </xf>
    <xf numFmtId="164" fontId="30" fillId="0" borderId="2" xfId="35" applyFont="1" applyBorder="1" applyAlignment="1">
      <alignment horizontal="center" vertical="center"/>
    </xf>
    <xf numFmtId="165" fontId="33" fillId="0" borderId="0" xfId="17" applyFont="1" applyBorder="1" applyAlignment="1">
      <alignment vertical="center"/>
    </xf>
    <xf numFmtId="165" fontId="33" fillId="0" borderId="14" xfId="17" applyFont="1" applyBorder="1" applyAlignment="1">
      <alignment vertical="center"/>
    </xf>
    <xf numFmtId="0" fontId="30" fillId="0" borderId="33" xfId="0" applyFont="1" applyBorder="1" applyAlignment="1">
      <alignment horizontal="center" vertical="center"/>
    </xf>
    <xf numFmtId="175" fontId="38" fillId="0" borderId="30" xfId="0" applyNumberFormat="1" applyFont="1" applyBorder="1" applyAlignment="1">
      <alignment horizontal="right" vertical="center" wrapText="1"/>
    </xf>
    <xf numFmtId="175" fontId="38" fillId="0" borderId="0" xfId="0" applyNumberFormat="1" applyFont="1" applyBorder="1" applyAlignment="1">
      <alignment horizontal="right" vertical="center" wrapText="1"/>
    </xf>
    <xf numFmtId="175" fontId="38" fillId="13" borderId="29" xfId="0" applyNumberFormat="1" applyFont="1" applyFill="1" applyBorder="1" applyAlignment="1">
      <alignment horizontal="right" vertical="center"/>
    </xf>
    <xf numFmtId="175" fontId="38" fillId="0" borderId="29" xfId="0" applyNumberFormat="1" applyFont="1" applyBorder="1" applyAlignment="1">
      <alignment horizontal="right" vertical="center"/>
    </xf>
    <xf numFmtId="165" fontId="0" fillId="0" borderId="4" xfId="17" applyFont="1" applyBorder="1" applyAlignment="1">
      <alignment horizontal="center" vertical="center"/>
    </xf>
    <xf numFmtId="0" fontId="38" fillId="0" borderId="4" xfId="0" applyNumberFormat="1" applyFont="1" applyBorder="1" applyAlignment="1">
      <alignment horizontal="right" vertical="center"/>
    </xf>
    <xf numFmtId="165" fontId="0" fillId="0" borderId="18" xfId="17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14" fontId="14" fillId="0" borderId="0" xfId="1" applyNumberFormat="1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170" fontId="7" fillId="0" borderId="3" xfId="0" applyNumberFormat="1" applyFont="1" applyBorder="1" applyAlignment="1">
      <alignment horizontal="center" vertical="center"/>
    </xf>
    <xf numFmtId="0" fontId="2" fillId="0" borderId="71" xfId="20" applyBorder="1" applyAlignment="1">
      <alignment vertical="center"/>
    </xf>
    <xf numFmtId="0" fontId="5" fillId="0" borderId="71" xfId="1" applyFont="1" applyBorder="1" applyAlignment="1">
      <alignment horizontal="center" vertical="center"/>
    </xf>
    <xf numFmtId="0" fontId="5" fillId="0" borderId="71" xfId="1" applyFont="1" applyBorder="1" applyAlignment="1">
      <alignment horizontal="center" vertical="center" wrapText="1"/>
    </xf>
    <xf numFmtId="0" fontId="5" fillId="0" borderId="69" xfId="1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14" fillId="0" borderId="1" xfId="0" applyFont="1" applyBorder="1" applyAlignment="1">
      <alignment horizontal="right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9" xfId="1" applyFont="1" applyBorder="1" applyAlignment="1">
      <alignment vertical="center"/>
    </xf>
    <xf numFmtId="168" fontId="5" fillId="0" borderId="14" xfId="0" applyNumberFormat="1" applyFont="1" applyBorder="1" applyAlignment="1">
      <alignment horizontal="center" vertical="center"/>
    </xf>
    <xf numFmtId="175" fontId="38" fillId="0" borderId="0" xfId="0" applyNumberFormat="1" applyFont="1" applyBorder="1" applyAlignment="1">
      <alignment horizontal="right" vertical="center"/>
    </xf>
    <xf numFmtId="175" fontId="38" fillId="0" borderId="4" xfId="0" applyNumberFormat="1" applyFont="1" applyBorder="1" applyAlignment="1">
      <alignment horizontal="right" vertical="center"/>
    </xf>
    <xf numFmtId="0" fontId="30" fillId="0" borderId="73" xfId="0" applyFont="1" applyBorder="1" applyAlignment="1">
      <alignment horizontal="center" vertical="center"/>
    </xf>
    <xf numFmtId="0" fontId="38" fillId="0" borderId="6" xfId="0" applyFont="1" applyBorder="1" applyAlignment="1">
      <alignment horizontal="center" vertical="center" wrapText="1"/>
    </xf>
    <xf numFmtId="174" fontId="39" fillId="0" borderId="6" xfId="0" applyNumberFormat="1" applyFont="1" applyBorder="1" applyAlignment="1">
      <alignment horizontal="center" vertical="center" wrapText="1"/>
    </xf>
    <xf numFmtId="175" fontId="38" fillId="0" borderId="6" xfId="0" applyNumberFormat="1" applyFont="1" applyBorder="1" applyAlignment="1">
      <alignment horizontal="right" vertical="center"/>
    </xf>
    <xf numFmtId="175" fontId="38" fillId="0" borderId="6" xfId="0" applyNumberFormat="1" applyFont="1" applyBorder="1" applyAlignment="1">
      <alignment horizontal="right" vertical="center" wrapText="1"/>
    </xf>
    <xf numFmtId="175" fontId="38" fillId="0" borderId="5" xfId="0" applyNumberFormat="1" applyFont="1" applyBorder="1" applyAlignment="1">
      <alignment horizontal="right" vertical="center"/>
    </xf>
    <xf numFmtId="175" fontId="38" fillId="0" borderId="7" xfId="0" applyNumberFormat="1" applyFont="1" applyBorder="1" applyAlignment="1">
      <alignment horizontal="right" vertical="center" wrapText="1"/>
    </xf>
    <xf numFmtId="0" fontId="25" fillId="3" borderId="0" xfId="7" applyFont="1" applyFill="1" applyBorder="1" applyAlignment="1">
      <alignment horizontal="center" vertical="center" wrapText="1"/>
    </xf>
    <xf numFmtId="0" fontId="18" fillId="0" borderId="0" xfId="1" applyFont="1" applyAlignment="1">
      <alignment horizontal="right" vertical="center"/>
    </xf>
    <xf numFmtId="14" fontId="19" fillId="3" borderId="14" xfId="1" applyNumberFormat="1" applyFont="1" applyFill="1" applyBorder="1" applyAlignment="1">
      <alignment horizontal="center" vertical="center"/>
    </xf>
    <xf numFmtId="14" fontId="14" fillId="0" borderId="0" xfId="1" applyNumberFormat="1" applyFont="1" applyBorder="1" applyAlignment="1">
      <alignment horizontal="center" vertical="center"/>
    </xf>
    <xf numFmtId="175" fontId="38" fillId="0" borderId="75" xfId="0" applyNumberFormat="1" applyFont="1" applyBorder="1" applyAlignment="1">
      <alignment horizontal="right" vertical="center"/>
    </xf>
    <xf numFmtId="0" fontId="2" fillId="0" borderId="4" xfId="20" applyFont="1" applyBorder="1" applyAlignment="1">
      <alignment horizontal="justify" vertical="center" wrapText="1"/>
    </xf>
    <xf numFmtId="165" fontId="33" fillId="0" borderId="4" xfId="17" applyFont="1" applyBorder="1" applyAlignment="1">
      <alignment vertical="center"/>
    </xf>
    <xf numFmtId="49" fontId="4" fillId="4" borderId="5" xfId="1" applyNumberFormat="1" applyFont="1" applyFill="1" applyBorder="1" applyAlignment="1">
      <alignment horizontal="centerContinuous" vertical="center"/>
    </xf>
    <xf numFmtId="49" fontId="4" fillId="4" borderId="6" xfId="1" applyNumberFormat="1" applyFont="1" applyFill="1" applyBorder="1" applyAlignment="1">
      <alignment horizontal="centerContinuous" vertical="center"/>
    </xf>
    <xf numFmtId="49" fontId="4" fillId="4" borderId="7" xfId="1" applyNumberFormat="1" applyFont="1" applyFill="1" applyBorder="1" applyAlignment="1">
      <alignment horizontal="centerContinuous" vertical="center"/>
    </xf>
    <xf numFmtId="0" fontId="61" fillId="0" borderId="76" xfId="0" applyFont="1" applyBorder="1" applyAlignment="1">
      <alignment horizontal="left"/>
    </xf>
    <xf numFmtId="0" fontId="61" fillId="0" borderId="76" xfId="0" applyFont="1" applyBorder="1"/>
    <xf numFmtId="0" fontId="61" fillId="0" borderId="76" xfId="0" applyFont="1" applyBorder="1" applyAlignment="1">
      <alignment horizontal="right"/>
    </xf>
    <xf numFmtId="0" fontId="25" fillId="0" borderId="0" xfId="0" applyFont="1"/>
    <xf numFmtId="0" fontId="63" fillId="0" borderId="0" xfId="0" applyFont="1"/>
    <xf numFmtId="49" fontId="63" fillId="0" borderId="0" xfId="0" applyNumberFormat="1" applyFont="1" applyAlignment="1">
      <alignment horizontal="center"/>
    </xf>
    <xf numFmtId="0" fontId="63" fillId="0" borderId="0" xfId="0" applyFont="1" applyAlignment="1">
      <alignment horizontal="right"/>
    </xf>
    <xf numFmtId="178" fontId="63" fillId="0" borderId="0" xfId="0" applyNumberFormat="1" applyFont="1" applyAlignment="1">
      <alignment horizontal="right"/>
    </xf>
    <xf numFmtId="0" fontId="63" fillId="0" borderId="0" xfId="0" applyFont="1" applyAlignment="1">
      <alignment horizontal="left"/>
    </xf>
    <xf numFmtId="0" fontId="63" fillId="0" borderId="11" xfId="0" applyFont="1" applyBorder="1" applyAlignment="1">
      <alignment vertical="center"/>
    </xf>
    <xf numFmtId="0" fontId="63" fillId="0" borderId="0" xfId="0" applyFont="1" applyAlignment="1">
      <alignment vertical="center"/>
    </xf>
    <xf numFmtId="0" fontId="65" fillId="0" borderId="0" xfId="0" applyFont="1" applyAlignment="1">
      <alignment horizontal="center"/>
    </xf>
    <xf numFmtId="0" fontId="65" fillId="0" borderId="0" xfId="0" applyFont="1"/>
    <xf numFmtId="0" fontId="65" fillId="0" borderId="11" xfId="0" applyFont="1" applyBorder="1" applyAlignment="1">
      <alignment horizontal="center"/>
    </xf>
    <xf numFmtId="0" fontId="50" fillId="0" borderId="6" xfId="0" applyFont="1" applyBorder="1"/>
    <xf numFmtId="0" fontId="65" fillId="0" borderId="6" xfId="0" applyFont="1" applyBorder="1" applyAlignment="1">
      <alignment horizontal="right"/>
    </xf>
    <xf numFmtId="0" fontId="50" fillId="0" borderId="6" xfId="0" applyFont="1" applyBorder="1" applyAlignment="1">
      <alignment horizontal="right"/>
    </xf>
    <xf numFmtId="0" fontId="50" fillId="0" borderId="0" xfId="0" applyFont="1"/>
    <xf numFmtId="0" fontId="65" fillId="0" borderId="6" xfId="0" applyFont="1" applyBorder="1"/>
    <xf numFmtId="0" fontId="65" fillId="0" borderId="6" xfId="0" applyFont="1" applyBorder="1" applyAlignment="1">
      <alignment horizontal="center"/>
    </xf>
    <xf numFmtId="0" fontId="50" fillId="0" borderId="0" xfId="0" applyFont="1" applyAlignment="1">
      <alignment horizontal="center" vertical="top"/>
    </xf>
    <xf numFmtId="0" fontId="50" fillId="0" borderId="0" xfId="0" applyFont="1" applyAlignment="1">
      <alignment vertical="top" wrapText="1"/>
    </xf>
    <xf numFmtId="179" fontId="50" fillId="0" borderId="0" xfId="0" applyNumberFormat="1" applyFont="1" applyAlignment="1">
      <alignment horizontal="center" vertical="top"/>
    </xf>
    <xf numFmtId="180" fontId="50" fillId="0" borderId="0" xfId="0" applyNumberFormat="1" applyFont="1" applyAlignment="1">
      <alignment horizontal="right" vertical="top"/>
    </xf>
    <xf numFmtId="0" fontId="50" fillId="0" borderId="0" xfId="0" applyFont="1" applyAlignment="1">
      <alignment vertical="top"/>
    </xf>
    <xf numFmtId="180" fontId="50" fillId="0" borderId="0" xfId="0" applyNumberFormat="1" applyFont="1" applyAlignment="1"/>
    <xf numFmtId="0" fontId="50" fillId="0" borderId="11" xfId="0" applyFont="1" applyBorder="1"/>
    <xf numFmtId="0" fontId="50" fillId="0" borderId="11" xfId="0" applyFont="1" applyBorder="1" applyAlignment="1">
      <alignment horizontal="right"/>
    </xf>
    <xf numFmtId="0" fontId="50" fillId="0" borderId="0" xfId="0" applyFont="1" applyAlignment="1">
      <alignment horizontal="right"/>
    </xf>
    <xf numFmtId="0" fontId="65" fillId="0" borderId="0" xfId="0" applyFont="1" applyAlignment="1">
      <alignment horizontal="right"/>
    </xf>
    <xf numFmtId="180" fontId="50" fillId="0" borderId="0" xfId="0" applyNumberFormat="1" applyFont="1" applyAlignment="1">
      <alignment horizontal="right"/>
    </xf>
    <xf numFmtId="0" fontId="65" fillId="0" borderId="11" xfId="0" applyFont="1" applyBorder="1" applyAlignment="1">
      <alignment horizontal="right"/>
    </xf>
    <xf numFmtId="0" fontId="50" fillId="0" borderId="11" xfId="0" applyFont="1" applyBorder="1" applyAlignment="1"/>
    <xf numFmtId="180" fontId="65" fillId="0" borderId="11" xfId="0" applyNumberFormat="1" applyFont="1" applyBorder="1"/>
    <xf numFmtId="0" fontId="50" fillId="0" borderId="6" xfId="0" applyFont="1" applyBorder="1" applyAlignment="1"/>
    <xf numFmtId="180" fontId="65" fillId="0" borderId="6" xfId="0" applyNumberFormat="1" applyFont="1" applyBorder="1" applyAlignment="1">
      <alignment horizontal="right"/>
    </xf>
    <xf numFmtId="178" fontId="50" fillId="0" borderId="0" xfId="0" applyNumberFormat="1" applyFont="1" applyAlignment="1">
      <alignment horizontal="center" vertical="top"/>
    </xf>
    <xf numFmtId="0" fontId="50" fillId="0" borderId="0" xfId="0" applyFont="1" applyAlignment="1">
      <alignment horizontal="right" vertical="top"/>
    </xf>
    <xf numFmtId="0" fontId="65" fillId="0" borderId="11" xfId="0" applyFont="1" applyBorder="1"/>
    <xf numFmtId="0" fontId="65" fillId="0" borderId="11" xfId="0" applyFont="1" applyBorder="1" applyAlignment="1"/>
    <xf numFmtId="0" fontId="65" fillId="0" borderId="0" xfId="0" applyFont="1" applyAlignment="1">
      <alignment horizontal="center" vertical="center"/>
    </xf>
    <xf numFmtId="0" fontId="65" fillId="0" borderId="11" xfId="0" applyFont="1" applyBorder="1" applyAlignment="1">
      <alignment horizontal="center" vertical="center"/>
    </xf>
    <xf numFmtId="0" fontId="65" fillId="0" borderId="0" xfId="0" applyFont="1" applyAlignment="1"/>
    <xf numFmtId="0" fontId="65" fillId="0" borderId="76" xfId="0" applyFont="1" applyBorder="1"/>
    <xf numFmtId="0" fontId="65" fillId="0" borderId="76" xfId="0" applyFont="1" applyBorder="1" applyAlignment="1">
      <alignment horizontal="right"/>
    </xf>
    <xf numFmtId="180" fontId="65" fillId="0" borderId="76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63" fillId="0" borderId="11" xfId="0" applyFont="1" applyBorder="1" applyAlignment="1">
      <alignment horizontal="center" vertical="center"/>
    </xf>
    <xf numFmtId="0" fontId="50" fillId="0" borderId="0" xfId="0" applyNumberFormat="1" applyFont="1" applyAlignment="1">
      <alignment horizontal="right" vertical="center"/>
    </xf>
    <xf numFmtId="0" fontId="50" fillId="0" borderId="8" xfId="0" applyFont="1" applyBorder="1" applyAlignment="1">
      <alignment horizontal="center" vertical="center"/>
    </xf>
    <xf numFmtId="0" fontId="50" fillId="0" borderId="8" xfId="0" applyFont="1" applyBorder="1" applyAlignment="1">
      <alignment vertical="center" wrapText="1"/>
    </xf>
    <xf numFmtId="179" fontId="50" fillId="0" borderId="8" xfId="0" applyNumberFormat="1" applyFont="1" applyBorder="1" applyAlignment="1">
      <alignment horizontal="center" vertical="center"/>
    </xf>
    <xf numFmtId="0" fontId="50" fillId="0" borderId="8" xfId="0" applyFont="1" applyBorder="1" applyAlignment="1">
      <alignment horizontal="right" vertical="center"/>
    </xf>
    <xf numFmtId="175" fontId="50" fillId="0" borderId="8" xfId="0" applyNumberFormat="1" applyFont="1" applyBorder="1" applyAlignment="1">
      <alignment horizontal="right" vertical="center"/>
    </xf>
    <xf numFmtId="0" fontId="50" fillId="0" borderId="12" xfId="0" applyFont="1" applyBorder="1" applyAlignment="1">
      <alignment horizontal="center" vertical="center"/>
    </xf>
    <xf numFmtId="0" fontId="50" fillId="0" borderId="8" xfId="0" applyFont="1" applyBorder="1" applyAlignment="1">
      <alignment vertical="center"/>
    </xf>
    <xf numFmtId="2" fontId="50" fillId="0" borderId="8" xfId="0" applyNumberFormat="1" applyFont="1" applyBorder="1" applyAlignment="1">
      <alignment horizontal="center" vertical="center"/>
    </xf>
    <xf numFmtId="0" fontId="50" fillId="0" borderId="13" xfId="0" applyFont="1" applyBorder="1" applyAlignment="1">
      <alignment horizontal="right" vertical="center"/>
    </xf>
    <xf numFmtId="0" fontId="50" fillId="0" borderId="8" xfId="0" applyFont="1" applyBorder="1" applyAlignment="1">
      <alignment horizontal="center"/>
    </xf>
    <xf numFmtId="0" fontId="55" fillId="11" borderId="0" xfId="34" applyFont="1" applyFill="1" applyBorder="1" applyAlignment="1">
      <alignment horizontal="center" vertical="center" wrapText="1"/>
    </xf>
    <xf numFmtId="174" fontId="39" fillId="4" borderId="78" xfId="0" applyNumberFormat="1" applyFont="1" applyFill="1" applyBorder="1" applyAlignment="1">
      <alignment horizontal="center" vertical="center" wrapText="1"/>
    </xf>
    <xf numFmtId="175" fontId="38" fillId="4" borderId="78" xfId="0" applyNumberFormat="1" applyFont="1" applyFill="1" applyBorder="1" applyAlignment="1">
      <alignment horizontal="right" vertical="center" wrapText="1"/>
    </xf>
    <xf numFmtId="0" fontId="7" fillId="3" borderId="3" xfId="0" applyFont="1" applyFill="1" applyBorder="1" applyAlignment="1">
      <alignment horizontal="left" vertical="center" wrapText="1"/>
    </xf>
    <xf numFmtId="2" fontId="3" fillId="0" borderId="33" xfId="0" applyNumberFormat="1" applyFont="1" applyBorder="1" applyAlignment="1">
      <alignment horizontal="center" vertical="center" wrapText="1"/>
    </xf>
    <xf numFmtId="169" fontId="30" fillId="0" borderId="33" xfId="29" applyNumberFormat="1" applyFont="1" applyBorder="1" applyAlignment="1">
      <alignment horizontal="center" vertical="center"/>
    </xf>
    <xf numFmtId="169" fontId="30" fillId="0" borderId="40" xfId="29" applyNumberFormat="1" applyFont="1" applyBorder="1" applyAlignment="1">
      <alignment horizontal="center" vertical="center"/>
    </xf>
    <xf numFmtId="10" fontId="6" fillId="9" borderId="57" xfId="7" applyNumberFormat="1" applyFont="1" applyFill="1" applyBorder="1" applyAlignment="1" applyProtection="1">
      <alignment horizontal="center" vertical="center" wrapText="1"/>
      <protection hidden="1"/>
    </xf>
    <xf numFmtId="49" fontId="6" fillId="9" borderId="56" xfId="7" applyNumberFormat="1" applyFont="1" applyFill="1" applyBorder="1" applyAlignment="1" applyProtection="1">
      <alignment horizontal="right" vertical="center" wrapText="1"/>
      <protection hidden="1"/>
    </xf>
    <xf numFmtId="175" fontId="38" fillId="17" borderId="29" xfId="0" applyNumberFormat="1" applyFont="1" applyFill="1" applyBorder="1" applyAlignment="1">
      <alignment horizontal="right" vertical="center"/>
    </xf>
    <xf numFmtId="175" fontId="38" fillId="0" borderId="79" xfId="0" applyNumberFormat="1" applyFont="1" applyBorder="1" applyAlignment="1">
      <alignment horizontal="right" vertical="center" wrapText="1"/>
    </xf>
    <xf numFmtId="175" fontId="38" fillId="0" borderId="37" xfId="0" applyNumberFormat="1" applyFont="1" applyBorder="1" applyAlignment="1">
      <alignment horizontal="right" vertical="center" wrapText="1"/>
    </xf>
    <xf numFmtId="175" fontId="38" fillId="17" borderId="35" xfId="0" applyNumberFormat="1" applyFont="1" applyFill="1" applyBorder="1" applyAlignment="1">
      <alignment horizontal="right" vertical="center"/>
    </xf>
    <xf numFmtId="175" fontId="38" fillId="0" borderId="80" xfId="0" applyNumberFormat="1" applyFont="1" applyBorder="1" applyAlignment="1">
      <alignment horizontal="right" vertical="center" wrapText="1"/>
    </xf>
    <xf numFmtId="175" fontId="38" fillId="0" borderId="35" xfId="0" applyNumberFormat="1" applyFont="1" applyBorder="1" applyAlignment="1">
      <alignment horizontal="right" vertical="center"/>
    </xf>
    <xf numFmtId="175" fontId="38" fillId="0" borderId="81" xfId="0" applyNumberFormat="1" applyFont="1" applyBorder="1" applyAlignment="1">
      <alignment horizontal="right" vertical="center" wrapText="1"/>
    </xf>
    <xf numFmtId="175" fontId="38" fillId="17" borderId="33" xfId="0" applyNumberFormat="1" applyFont="1" applyFill="1" applyBorder="1" applyAlignment="1">
      <alignment horizontal="right" vertical="center" wrapText="1"/>
    </xf>
    <xf numFmtId="175" fontId="38" fillId="0" borderId="31" xfId="0" applyNumberFormat="1" applyFont="1" applyBorder="1" applyAlignment="1">
      <alignment horizontal="right" vertical="center" wrapText="1"/>
    </xf>
    <xf numFmtId="175" fontId="38" fillId="17" borderId="29" xfId="0" applyNumberFormat="1" applyFont="1" applyFill="1" applyBorder="1" applyAlignment="1">
      <alignment horizontal="right" vertical="center" wrapText="1"/>
    </xf>
    <xf numFmtId="175" fontId="38" fillId="17" borderId="36" xfId="0" applyNumberFormat="1" applyFont="1" applyFill="1" applyBorder="1" applyAlignment="1">
      <alignment horizontal="right" vertical="center"/>
    </xf>
    <xf numFmtId="175" fontId="38" fillId="0" borderId="82" xfId="0" applyNumberFormat="1" applyFont="1" applyBorder="1" applyAlignment="1">
      <alignment horizontal="right" vertical="center" wrapText="1"/>
    </xf>
    <xf numFmtId="175" fontId="38" fillId="0" borderId="36" xfId="0" applyNumberFormat="1" applyFont="1" applyBorder="1" applyAlignment="1">
      <alignment horizontal="right" vertical="center"/>
    </xf>
    <xf numFmtId="175" fontId="38" fillId="17" borderId="33" xfId="0" applyNumberFormat="1" applyFont="1" applyFill="1" applyBorder="1" applyAlignment="1">
      <alignment horizontal="right" vertical="center"/>
    </xf>
    <xf numFmtId="175" fontId="38" fillId="18" borderId="36" xfId="0" applyNumberFormat="1" applyFont="1" applyFill="1" applyBorder="1" applyAlignment="1">
      <alignment horizontal="right" vertical="center"/>
    </xf>
    <xf numFmtId="175" fontId="38" fillId="18" borderId="33" xfId="0" applyNumberFormat="1" applyFont="1" applyFill="1" applyBorder="1" applyAlignment="1">
      <alignment horizontal="right" vertical="center"/>
    </xf>
    <xf numFmtId="175" fontId="38" fillId="18" borderId="29" xfId="0" applyNumberFormat="1" applyFont="1" applyFill="1" applyBorder="1" applyAlignment="1">
      <alignment horizontal="right" vertical="center"/>
    </xf>
    <xf numFmtId="165" fontId="67" fillId="18" borderId="11" xfId="0" applyNumberFormat="1" applyFont="1" applyFill="1" applyBorder="1" applyAlignment="1">
      <alignment vertical="center"/>
    </xf>
    <xf numFmtId="7" fontId="3" fillId="0" borderId="0" xfId="0" applyNumberFormat="1" applyFont="1" applyAlignment="1">
      <alignment horizontal="centerContinuous" vertical="center"/>
    </xf>
    <xf numFmtId="7" fontId="14" fillId="0" borderId="14" xfId="0" applyNumberFormat="1" applyFont="1" applyBorder="1" applyAlignment="1">
      <alignment horizontal="center" vertical="center"/>
    </xf>
    <xf numFmtId="166" fontId="5" fillId="0" borderId="14" xfId="0" applyNumberFormat="1" applyFont="1" applyBorder="1" applyAlignment="1">
      <alignment horizontal="left" vertical="center"/>
    </xf>
    <xf numFmtId="166" fontId="6" fillId="0" borderId="14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7" fontId="12" fillId="19" borderId="3" xfId="0" applyNumberFormat="1" applyFont="1" applyFill="1" applyBorder="1" applyAlignment="1">
      <alignment horizontal="centerContinuous" vertical="center"/>
    </xf>
    <xf numFmtId="7" fontId="17" fillId="19" borderId="3" xfId="0" applyNumberFormat="1" applyFont="1" applyFill="1" applyBorder="1" applyAlignment="1">
      <alignment horizontal="centerContinuous" vertical="center"/>
    </xf>
    <xf numFmtId="7" fontId="17" fillId="19" borderId="83" xfId="0" applyNumberFormat="1" applyFont="1" applyFill="1" applyBorder="1" applyAlignment="1">
      <alignment horizontal="centerContinuous" vertical="center"/>
    </xf>
    <xf numFmtId="0" fontId="68" fillId="0" borderId="0" xfId="0" applyFont="1" applyAlignment="1">
      <alignment vertical="center"/>
    </xf>
    <xf numFmtId="0" fontId="68" fillId="0" borderId="14" xfId="0" applyFont="1" applyBorder="1" applyAlignment="1">
      <alignment vertical="center"/>
    </xf>
    <xf numFmtId="164" fontId="3" fillId="0" borderId="32" xfId="0" applyNumberFormat="1" applyFont="1" applyBorder="1" applyAlignment="1">
      <alignment horizontal="center" vertical="center"/>
    </xf>
    <xf numFmtId="10" fontId="68" fillId="0" borderId="32" xfId="0" applyNumberFormat="1" applyFont="1" applyBorder="1" applyAlignment="1">
      <alignment vertical="center"/>
    </xf>
    <xf numFmtId="10" fontId="69" fillId="0" borderId="32" xfId="0" applyNumberFormat="1" applyFont="1" applyBorder="1" applyAlignment="1">
      <alignment horizontal="center" vertical="center"/>
    </xf>
    <xf numFmtId="175" fontId="3" fillId="18" borderId="36" xfId="0" applyNumberFormat="1" applyFont="1" applyFill="1" applyBorder="1" applyAlignment="1">
      <alignment horizontal="center" vertical="center"/>
    </xf>
    <xf numFmtId="164" fontId="3" fillId="0" borderId="84" xfId="0" applyNumberFormat="1" applyFont="1" applyBorder="1" applyAlignment="1">
      <alignment horizontal="center" vertical="center"/>
    </xf>
    <xf numFmtId="10" fontId="68" fillId="0" borderId="84" xfId="0" applyNumberFormat="1" applyFont="1" applyBorder="1" applyAlignment="1">
      <alignment vertical="center"/>
    </xf>
    <xf numFmtId="10" fontId="69" fillId="0" borderId="84" xfId="0" applyNumberFormat="1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 wrapText="1"/>
    </xf>
    <xf numFmtId="49" fontId="6" fillId="20" borderId="50" xfId="0" applyNumberFormat="1" applyFont="1" applyFill="1" applyBorder="1" applyAlignment="1" applyProtection="1">
      <alignment horizontal="center" vertical="center"/>
      <protection hidden="1"/>
    </xf>
    <xf numFmtId="0" fontId="6" fillId="0" borderId="55" xfId="0" applyFont="1" applyBorder="1" applyAlignment="1" applyProtection="1">
      <alignment horizontal="center" vertical="center"/>
      <protection hidden="1"/>
    </xf>
    <xf numFmtId="0" fontId="6" fillId="0" borderId="85" xfId="0" applyFont="1" applyBorder="1" applyAlignment="1" applyProtection="1">
      <alignment horizontal="center" vertical="center"/>
      <protection hidden="1"/>
    </xf>
    <xf numFmtId="169" fontId="70" fillId="0" borderId="36" xfId="0" applyNumberFormat="1" applyFont="1" applyBorder="1" applyAlignment="1" applyProtection="1">
      <alignment vertical="center"/>
      <protection hidden="1"/>
    </xf>
    <xf numFmtId="169" fontId="70" fillId="0" borderId="84" xfId="0" applyNumberFormat="1" applyFont="1" applyBorder="1" applyAlignment="1" applyProtection="1">
      <alignment vertical="center"/>
      <protection hidden="1"/>
    </xf>
    <xf numFmtId="167" fontId="49" fillId="21" borderId="61" xfId="0" applyNumberFormat="1" applyFont="1" applyFill="1" applyBorder="1" applyAlignment="1" applyProtection="1">
      <alignment vertical="center"/>
      <protection hidden="1"/>
    </xf>
    <xf numFmtId="167" fontId="49" fillId="21" borderId="50" xfId="0" applyNumberFormat="1" applyFont="1" applyFill="1" applyBorder="1" applyAlignment="1" applyProtection="1">
      <alignment vertical="center"/>
      <protection hidden="1"/>
    </xf>
    <xf numFmtId="167" fontId="2" fillId="18" borderId="37" xfId="0" applyNumberFormat="1" applyFont="1" applyFill="1" applyBorder="1" applyAlignment="1" applyProtection="1">
      <alignment horizontal="center" vertical="center"/>
      <protection hidden="1"/>
    </xf>
    <xf numFmtId="10" fontId="2" fillId="0" borderId="61" xfId="0" applyNumberFormat="1" applyFont="1" applyBorder="1" applyAlignment="1" applyProtection="1">
      <alignment horizontal="center" vertical="center"/>
      <protection hidden="1"/>
    </xf>
    <xf numFmtId="167" fontId="6" fillId="21" borderId="37" xfId="0" applyNumberFormat="1" applyFont="1" applyFill="1" applyBorder="1" applyAlignment="1" applyProtection="1">
      <alignment horizontal="center" vertical="center"/>
      <protection hidden="1"/>
    </xf>
    <xf numFmtId="10" fontId="6" fillId="21" borderId="65" xfId="0" applyNumberFormat="1" applyFont="1" applyFill="1" applyBorder="1" applyAlignment="1" applyProtection="1">
      <alignment horizontal="center" vertical="center"/>
      <protection hidden="1"/>
    </xf>
    <xf numFmtId="167" fontId="2" fillId="18" borderId="58" xfId="0" applyNumberFormat="1" applyFont="1" applyFill="1" applyBorder="1" applyAlignment="1" applyProtection="1">
      <alignment horizontal="center" vertical="center"/>
      <protection hidden="1"/>
    </xf>
    <xf numFmtId="169" fontId="70" fillId="0" borderId="53" xfId="0" applyNumberFormat="1" applyFont="1" applyBorder="1" applyAlignment="1" applyProtection="1">
      <alignment vertical="center"/>
      <protection hidden="1"/>
    </xf>
    <xf numFmtId="169" fontId="70" fillId="0" borderId="57" xfId="0" applyNumberFormat="1" applyFont="1" applyBorder="1" applyAlignment="1" applyProtection="1">
      <alignment vertical="center"/>
      <protection hidden="1"/>
    </xf>
    <xf numFmtId="180" fontId="70" fillId="0" borderId="0" xfId="0" applyNumberFormat="1" applyFont="1" applyAlignment="1">
      <alignment horizontal="right" vertical="top"/>
    </xf>
    <xf numFmtId="180" fontId="70" fillId="0" borderId="0" xfId="0" applyNumberFormat="1" applyFont="1"/>
    <xf numFmtId="180" fontId="71" fillId="0" borderId="11" xfId="0" applyNumberFormat="1" applyFont="1" applyBorder="1" applyAlignment="1">
      <alignment horizontal="right"/>
    </xf>
    <xf numFmtId="180" fontId="71" fillId="0" borderId="0" xfId="0" applyNumberFormat="1" applyFont="1" applyAlignment="1">
      <alignment horizontal="right"/>
    </xf>
    <xf numFmtId="180" fontId="71" fillId="0" borderId="11" xfId="0" applyNumberFormat="1" applyFont="1" applyBorder="1"/>
    <xf numFmtId="0" fontId="70" fillId="0" borderId="0" xfId="0" applyFont="1" applyAlignment="1">
      <alignment horizontal="center" vertical="top"/>
    </xf>
    <xf numFmtId="0" fontId="70" fillId="0" borderId="0" xfId="0" applyFont="1" applyAlignment="1">
      <alignment vertical="top"/>
    </xf>
    <xf numFmtId="0" fontId="71" fillId="0" borderId="0" xfId="0" applyFont="1" applyAlignment="1">
      <alignment horizontal="right"/>
    </xf>
    <xf numFmtId="180" fontId="71" fillId="0" borderId="76" xfId="0" applyNumberFormat="1" applyFont="1" applyBorder="1" applyAlignment="1">
      <alignment horizontal="right"/>
    </xf>
    <xf numFmtId="180" fontId="70" fillId="0" borderId="0" xfId="0" applyNumberFormat="1" applyFont="1" applyAlignment="1">
      <alignment horizontal="right" vertical="center"/>
    </xf>
    <xf numFmtId="0" fontId="70" fillId="0" borderId="13" xfId="0" applyFont="1" applyBorder="1" applyAlignment="1">
      <alignment horizontal="right" vertical="center"/>
    </xf>
    <xf numFmtId="0" fontId="71" fillId="0" borderId="11" xfId="0" applyFont="1" applyBorder="1" applyAlignment="1">
      <alignment horizontal="right"/>
    </xf>
    <xf numFmtId="0" fontId="70" fillId="0" borderId="8" xfId="0" applyFont="1" applyBorder="1" applyAlignment="1">
      <alignment horizontal="right" vertical="center"/>
    </xf>
    <xf numFmtId="180" fontId="70" fillId="0" borderId="0" xfId="0" applyNumberFormat="1" applyFont="1" applyAlignment="1">
      <alignment horizontal="right"/>
    </xf>
    <xf numFmtId="0" fontId="34" fillId="5" borderId="11" xfId="0" applyFont="1" applyFill="1" applyBorder="1" applyAlignment="1">
      <alignment horizontal="center" vertical="center"/>
    </xf>
    <xf numFmtId="0" fontId="35" fillId="0" borderId="0" xfId="0" applyFont="1" applyBorder="1" applyAlignment="1">
      <alignment horizontal="justify" vertical="center" wrapText="1"/>
    </xf>
    <xf numFmtId="0" fontId="35" fillId="0" borderId="14" xfId="0" applyFont="1" applyBorder="1" applyAlignment="1">
      <alignment horizontal="justify" vertical="center" wrapText="1"/>
    </xf>
    <xf numFmtId="0" fontId="25" fillId="3" borderId="0" xfId="7" applyFont="1" applyFill="1" applyBorder="1" applyAlignment="1">
      <alignment horizontal="center" vertical="center" wrapText="1"/>
    </xf>
    <xf numFmtId="0" fontId="26" fillId="3" borderId="11" xfId="7" applyFont="1" applyFill="1" applyBorder="1" applyAlignment="1">
      <alignment horizontal="center" vertical="center" wrapText="1"/>
    </xf>
    <xf numFmtId="0" fontId="16" fillId="0" borderId="0" xfId="7" applyFont="1" applyBorder="1" applyAlignment="1">
      <alignment horizontal="left" vertical="center" wrapText="1"/>
    </xf>
    <xf numFmtId="0" fontId="16" fillId="0" borderId="0" xfId="7" applyFont="1" applyBorder="1" applyAlignment="1">
      <alignment horizontal="justify" vertical="center" wrapText="1"/>
    </xf>
    <xf numFmtId="1" fontId="24" fillId="3" borderId="0" xfId="7" applyNumberFormat="1" applyFont="1" applyFill="1" applyBorder="1" applyAlignment="1">
      <alignment horizontal="left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14" xfId="1" applyFont="1" applyBorder="1" applyAlignment="1">
      <alignment horizontal="center" vertical="center" wrapText="1"/>
    </xf>
    <xf numFmtId="0" fontId="2" fillId="0" borderId="0" xfId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4" fillId="0" borderId="0" xfId="1" applyFont="1" applyBorder="1" applyAlignment="1">
      <alignment horizontal="left" vertical="center"/>
    </xf>
    <xf numFmtId="0" fontId="9" fillId="0" borderId="0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6" fillId="2" borderId="5" xfId="1" applyFont="1" applyFill="1" applyBorder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2" borderId="7" xfId="1" applyFont="1" applyFill="1" applyBorder="1" applyAlignment="1">
      <alignment horizontal="left" vertical="center" wrapText="1"/>
    </xf>
    <xf numFmtId="166" fontId="4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center" vertical="center"/>
    </xf>
    <xf numFmtId="0" fontId="41" fillId="6" borderId="5" xfId="1" applyFont="1" applyFill="1" applyBorder="1" applyAlignment="1">
      <alignment horizontal="center" vertical="center"/>
    </xf>
    <xf numFmtId="0" fontId="41" fillId="6" borderId="6" xfId="1" applyFont="1" applyFill="1" applyBorder="1" applyAlignment="1">
      <alignment horizontal="center" vertical="center"/>
    </xf>
    <xf numFmtId="0" fontId="41" fillId="6" borderId="7" xfId="1" applyFont="1" applyFill="1" applyBorder="1" applyAlignment="1">
      <alignment horizontal="center" vertical="center"/>
    </xf>
    <xf numFmtId="0" fontId="42" fillId="4" borderId="18" xfId="0" applyFont="1" applyFill="1" applyBorder="1" applyAlignment="1">
      <alignment horizontal="center" wrapText="1"/>
    </xf>
    <xf numFmtId="0" fontId="42" fillId="4" borderId="11" xfId="0" applyFont="1" applyFill="1" applyBorder="1" applyAlignment="1">
      <alignment horizontal="center" wrapText="1"/>
    </xf>
    <xf numFmtId="0" fontId="42" fillId="4" borderId="19" xfId="0" applyFont="1" applyFill="1" applyBorder="1" applyAlignment="1">
      <alignment horizontal="center" wrapText="1"/>
    </xf>
    <xf numFmtId="166" fontId="6" fillId="0" borderId="2" xfId="0" applyNumberFormat="1" applyFont="1" applyBorder="1" applyAlignment="1">
      <alignment horizontal="center" vertical="center"/>
    </xf>
    <xf numFmtId="166" fontId="12" fillId="0" borderId="42" xfId="0" applyNumberFormat="1" applyFont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 wrapText="1"/>
    </xf>
    <xf numFmtId="0" fontId="19" fillId="0" borderId="0" xfId="1" applyFont="1" applyAlignment="1">
      <alignment horizontal="right" vertical="center"/>
    </xf>
    <xf numFmtId="1" fontId="5" fillId="0" borderId="0" xfId="1" applyNumberFormat="1" applyFont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8" fillId="0" borderId="0" xfId="1" applyFont="1" applyAlignment="1">
      <alignment horizontal="right" vertical="center"/>
    </xf>
    <xf numFmtId="14" fontId="19" fillId="3" borderId="0" xfId="1" applyNumberFormat="1" applyFont="1" applyFill="1" applyAlignment="1">
      <alignment horizontal="center" vertical="center"/>
    </xf>
    <xf numFmtId="14" fontId="19" fillId="3" borderId="14" xfId="1" applyNumberFormat="1" applyFont="1" applyFill="1" applyBorder="1" applyAlignment="1">
      <alignment horizontal="center" vertical="center"/>
    </xf>
    <xf numFmtId="10" fontId="40" fillId="0" borderId="0" xfId="10" applyNumberFormat="1" applyFont="1" applyFill="1" applyBorder="1" applyAlignment="1">
      <alignment horizontal="center" vertical="center"/>
    </xf>
    <xf numFmtId="10" fontId="40" fillId="0" borderId="14" xfId="10" applyNumberFormat="1" applyFont="1" applyFill="1" applyBorder="1" applyAlignment="1">
      <alignment horizontal="center" vertical="center"/>
    </xf>
    <xf numFmtId="167" fontId="17" fillId="0" borderId="59" xfId="0" applyNumberFormat="1" applyFont="1" applyBorder="1" applyAlignment="1" applyProtection="1">
      <alignment horizontal="center" vertical="center"/>
      <protection hidden="1"/>
    </xf>
    <xf numFmtId="167" fontId="17" fillId="0" borderId="62" xfId="0" applyNumberFormat="1" applyFont="1" applyBorder="1" applyAlignment="1" applyProtection="1">
      <alignment horizontal="center" vertical="center"/>
      <protection hidden="1"/>
    </xf>
    <xf numFmtId="167" fontId="17" fillId="0" borderId="87" xfId="0" applyNumberFormat="1" applyFont="1" applyBorder="1" applyAlignment="1" applyProtection="1">
      <alignment horizontal="center" vertical="center"/>
      <protection hidden="1"/>
    </xf>
    <xf numFmtId="10" fontId="6" fillId="0" borderId="54" xfId="0" applyNumberFormat="1" applyFont="1" applyBorder="1" applyAlignment="1" applyProtection="1">
      <alignment horizontal="center" vertical="center"/>
      <protection hidden="1"/>
    </xf>
    <xf numFmtId="10" fontId="6" fillId="0" borderId="63" xfId="0" applyNumberFormat="1" applyFont="1" applyBorder="1" applyAlignment="1" applyProtection="1">
      <alignment horizontal="center" vertical="center"/>
      <protection hidden="1"/>
    </xf>
    <xf numFmtId="10" fontId="6" fillId="0" borderId="88" xfId="0" applyNumberFormat="1" applyFont="1" applyBorder="1" applyAlignment="1" applyProtection="1">
      <alignment horizontal="center" vertical="center"/>
      <protection hidden="1"/>
    </xf>
    <xf numFmtId="49" fontId="6" fillId="0" borderId="60" xfId="7" applyNumberFormat="1" applyFont="1" applyBorder="1" applyAlignment="1" applyProtection="1">
      <alignment horizontal="center" vertical="center"/>
      <protection hidden="1"/>
    </xf>
    <xf numFmtId="49" fontId="6" fillId="0" borderId="55" xfId="7" applyNumberFormat="1" applyFont="1" applyBorder="1" applyAlignment="1" applyProtection="1">
      <alignment horizontal="center" vertical="center"/>
      <protection hidden="1"/>
    </xf>
    <xf numFmtId="49" fontId="6" fillId="9" borderId="18" xfId="7" applyNumberFormat="1" applyFont="1" applyFill="1" applyBorder="1" applyAlignment="1" applyProtection="1">
      <alignment horizontal="center" vertical="center"/>
      <protection hidden="1"/>
    </xf>
    <xf numFmtId="49" fontId="6" fillId="9" borderId="64" xfId="7" applyNumberFormat="1" applyFont="1" applyFill="1" applyBorder="1" applyAlignment="1" applyProtection="1">
      <alignment horizontal="center" vertical="center"/>
      <protection hidden="1"/>
    </xf>
    <xf numFmtId="0" fontId="6" fillId="4" borderId="52" xfId="7" applyFont="1" applyFill="1" applyBorder="1" applyAlignment="1" applyProtection="1">
      <alignment horizontal="left" vertical="center" wrapText="1"/>
      <protection hidden="1"/>
    </xf>
    <xf numFmtId="0" fontId="6" fillId="4" borderId="49" xfId="7" applyFont="1" applyFill="1" applyBorder="1" applyAlignment="1" applyProtection="1">
      <alignment horizontal="left" vertical="center" wrapText="1"/>
      <protection hidden="1"/>
    </xf>
    <xf numFmtId="10" fontId="6" fillId="22" borderId="89" xfId="0" applyNumberFormat="1" applyFont="1" applyFill="1" applyBorder="1" applyAlignment="1" applyProtection="1">
      <alignment horizontal="center" vertical="center"/>
      <protection hidden="1"/>
    </xf>
    <xf numFmtId="10" fontId="6" fillId="22" borderId="86" xfId="0" applyNumberFormat="1" applyFont="1" applyFill="1" applyBorder="1" applyAlignment="1" applyProtection="1">
      <alignment horizontal="center" vertical="center"/>
      <protection hidden="1"/>
    </xf>
    <xf numFmtId="0" fontId="6" fillId="0" borderId="52" xfId="7" applyFont="1" applyBorder="1" applyAlignment="1" applyProtection="1">
      <alignment horizontal="left" vertical="center" wrapText="1"/>
      <protection hidden="1"/>
    </xf>
    <xf numFmtId="0" fontId="6" fillId="0" borderId="49" xfId="7" applyFont="1" applyBorder="1" applyAlignment="1" applyProtection="1">
      <alignment horizontal="left" vertical="center" wrapText="1"/>
      <protection hidden="1"/>
    </xf>
    <xf numFmtId="10" fontId="6" fillId="0" borderId="89" xfId="0" applyNumberFormat="1" applyFont="1" applyBorder="1" applyAlignment="1" applyProtection="1">
      <alignment horizontal="center" vertical="center"/>
      <protection hidden="1"/>
    </xf>
    <xf numFmtId="10" fontId="6" fillId="0" borderId="86" xfId="0" applyNumberFormat="1" applyFont="1" applyBorder="1" applyAlignment="1" applyProtection="1">
      <alignment horizontal="center" vertical="center"/>
      <protection hidden="1"/>
    </xf>
    <xf numFmtId="167" fontId="17" fillId="0" borderId="50" xfId="0" applyNumberFormat="1" applyFont="1" applyBorder="1" applyAlignment="1" applyProtection="1">
      <alignment horizontal="center" vertical="center"/>
      <protection hidden="1"/>
    </xf>
    <xf numFmtId="10" fontId="6" fillId="0" borderId="51" xfId="0" applyNumberFormat="1" applyFont="1" applyBorder="1" applyAlignment="1" applyProtection="1">
      <alignment horizontal="center" vertical="center"/>
      <protection hidden="1"/>
    </xf>
    <xf numFmtId="0" fontId="41" fillId="0" borderId="43" xfId="7" applyFont="1" applyBorder="1" applyAlignment="1" applyProtection="1">
      <alignment horizontal="center" vertical="center"/>
      <protection hidden="1"/>
    </xf>
    <xf numFmtId="0" fontId="41" fillId="0" borderId="44" xfId="7" applyFont="1" applyBorder="1" applyAlignment="1" applyProtection="1">
      <alignment horizontal="center" vertical="center"/>
      <protection hidden="1"/>
    </xf>
    <xf numFmtId="0" fontId="41" fillId="0" borderId="45" xfId="7" applyFont="1" applyBorder="1" applyAlignment="1" applyProtection="1">
      <alignment horizontal="center" vertical="center"/>
      <protection hidden="1"/>
    </xf>
    <xf numFmtId="0" fontId="48" fillId="0" borderId="47" xfId="7" applyFont="1" applyBorder="1" applyAlignment="1" applyProtection="1">
      <alignment horizontal="left" vertical="center" wrapText="1"/>
      <protection hidden="1"/>
    </xf>
    <xf numFmtId="0" fontId="48" fillId="0" borderId="48" xfId="7" applyFont="1" applyBorder="1" applyAlignment="1" applyProtection="1">
      <alignment horizontal="left" vertical="center" wrapText="1"/>
      <protection hidden="1"/>
    </xf>
    <xf numFmtId="0" fontId="48" fillId="0" borderId="0" xfId="7" applyFont="1" applyAlignment="1" applyProtection="1">
      <alignment horizontal="left" vertical="center" wrapText="1"/>
      <protection hidden="1"/>
    </xf>
    <xf numFmtId="0" fontId="48" fillId="0" borderId="14" xfId="7" applyFont="1" applyBorder="1" applyAlignment="1" applyProtection="1">
      <alignment horizontal="left" vertical="center" wrapText="1"/>
      <protection hidden="1"/>
    </xf>
    <xf numFmtId="0" fontId="6" fillId="4" borderId="12" xfId="7" applyFont="1" applyFill="1" applyBorder="1" applyAlignment="1" applyProtection="1">
      <alignment horizontal="center" vertical="center"/>
      <protection hidden="1"/>
    </xf>
    <xf numFmtId="0" fontId="6" fillId="4" borderId="8" xfId="7" applyFont="1" applyFill="1" applyBorder="1" applyAlignment="1" applyProtection="1">
      <alignment horizontal="center" vertical="center"/>
      <protection hidden="1"/>
    </xf>
    <xf numFmtId="0" fontId="6" fillId="4" borderId="13" xfId="7" applyFont="1" applyFill="1" applyBorder="1" applyAlignment="1" applyProtection="1">
      <alignment horizontal="center" vertical="center"/>
      <protection hidden="1"/>
    </xf>
    <xf numFmtId="0" fontId="6" fillId="4" borderId="18" xfId="7" applyFont="1" applyFill="1" applyBorder="1" applyAlignment="1" applyProtection="1">
      <alignment horizontal="center" vertical="center"/>
      <protection hidden="1"/>
    </xf>
    <xf numFmtId="0" fontId="6" fillId="4" borderId="11" xfId="7" applyFont="1" applyFill="1" applyBorder="1" applyAlignment="1" applyProtection="1">
      <alignment horizontal="center" vertical="center"/>
      <protection hidden="1"/>
    </xf>
    <xf numFmtId="0" fontId="6" fillId="4" borderId="19" xfId="7" applyFont="1" applyFill="1" applyBorder="1" applyAlignment="1" applyProtection="1">
      <alignment horizontal="center" vertical="center"/>
      <protection hidden="1"/>
    </xf>
    <xf numFmtId="0" fontId="6" fillId="2" borderId="5" xfId="20" applyFont="1" applyFill="1" applyBorder="1" applyAlignment="1">
      <alignment horizontal="left" vertical="center"/>
    </xf>
    <xf numFmtId="0" fontId="6" fillId="2" borderId="6" xfId="20" applyFont="1" applyFill="1" applyBorder="1" applyAlignment="1">
      <alignment horizontal="left" vertical="center"/>
    </xf>
    <xf numFmtId="0" fontId="38" fillId="0" borderId="33" xfId="0" applyFont="1" applyBorder="1" applyAlignment="1">
      <alignment horizontal="left" vertical="center" wrapText="1"/>
    </xf>
    <xf numFmtId="43" fontId="2" fillId="0" borderId="0" xfId="20" applyNumberFormat="1" applyAlignment="1">
      <alignment horizontal="center" vertical="center"/>
    </xf>
    <xf numFmtId="0" fontId="2" fillId="0" borderId="0" xfId="20" applyAlignment="1">
      <alignment horizontal="center" vertical="center"/>
    </xf>
    <xf numFmtId="176" fontId="37" fillId="4" borderId="33" xfId="17" applyNumberFormat="1" applyFont="1" applyFill="1" applyBorder="1" applyAlignment="1">
      <alignment horizontal="center" vertical="center" wrapText="1"/>
    </xf>
    <xf numFmtId="176" fontId="37" fillId="4" borderId="30" xfId="17" applyNumberFormat="1" applyFont="1" applyFill="1" applyBorder="1" applyAlignment="1">
      <alignment horizontal="center" vertical="center" wrapText="1"/>
    </xf>
    <xf numFmtId="0" fontId="6" fillId="0" borderId="24" xfId="20" applyFont="1" applyBorder="1" applyAlignment="1">
      <alignment horizontal="center" vertical="center"/>
    </xf>
    <xf numFmtId="0" fontId="6" fillId="0" borderId="25" xfId="20" applyFont="1" applyBorder="1" applyAlignment="1">
      <alignment horizontal="center" vertical="center"/>
    </xf>
    <xf numFmtId="176" fontId="37" fillId="4" borderId="29" xfId="17" applyNumberFormat="1" applyFont="1" applyFill="1" applyBorder="1" applyAlignment="1">
      <alignment horizontal="center" vertical="center"/>
    </xf>
    <xf numFmtId="176" fontId="37" fillId="4" borderId="34" xfId="17" applyNumberFormat="1" applyFont="1" applyFill="1" applyBorder="1" applyAlignment="1">
      <alignment horizontal="center" vertical="center"/>
    </xf>
    <xf numFmtId="176" fontId="37" fillId="4" borderId="29" xfId="17" applyNumberFormat="1" applyFont="1" applyFill="1" applyBorder="1" applyAlignment="1">
      <alignment horizontal="center" vertical="center" wrapText="1"/>
    </xf>
    <xf numFmtId="176" fontId="37" fillId="4" borderId="34" xfId="17" applyNumberFormat="1" applyFont="1" applyFill="1" applyBorder="1" applyAlignment="1">
      <alignment horizontal="center" vertical="center" wrapText="1"/>
    </xf>
    <xf numFmtId="0" fontId="59" fillId="14" borderId="5" xfId="0" applyFont="1" applyFill="1" applyBorder="1" applyAlignment="1">
      <alignment horizontal="center" vertical="center"/>
    </xf>
    <xf numFmtId="0" fontId="59" fillId="14" borderId="7" xfId="0" applyFont="1" applyFill="1" applyBorder="1" applyAlignment="1">
      <alignment horizontal="center" vertical="center"/>
    </xf>
    <xf numFmtId="0" fontId="60" fillId="5" borderId="68" xfId="0" applyFont="1" applyFill="1" applyBorder="1" applyAlignment="1">
      <alignment horizontal="center" vertical="center"/>
    </xf>
    <xf numFmtId="0" fontId="60" fillId="5" borderId="69" xfId="0" applyFont="1" applyFill="1" applyBorder="1" applyAlignment="1">
      <alignment horizontal="center" vertical="center"/>
    </xf>
    <xf numFmtId="0" fontId="58" fillId="12" borderId="30" xfId="34" applyFont="1" applyFill="1" applyBorder="1" applyAlignment="1">
      <alignment horizontal="center" vertical="center" wrapText="1"/>
    </xf>
    <xf numFmtId="0" fontId="58" fillId="12" borderId="32" xfId="34" applyFont="1" applyFill="1" applyBorder="1" applyAlignment="1">
      <alignment horizontal="center" vertical="center" wrapText="1"/>
    </xf>
    <xf numFmtId="0" fontId="16" fillId="0" borderId="0" xfId="20" applyFont="1" applyBorder="1" applyAlignment="1">
      <alignment horizontal="center" vertical="center"/>
    </xf>
    <xf numFmtId="0" fontId="2" fillId="0" borderId="21" xfId="20" applyFont="1" applyBorder="1" applyAlignment="1">
      <alignment vertical="center"/>
    </xf>
    <xf numFmtId="0" fontId="2" fillId="0" borderId="22" xfId="20" applyBorder="1" applyAlignment="1">
      <alignment vertical="center"/>
    </xf>
    <xf numFmtId="0" fontId="2" fillId="0" borderId="23" xfId="20" applyBorder="1" applyAlignment="1">
      <alignment vertical="center"/>
    </xf>
    <xf numFmtId="0" fontId="2" fillId="0" borderId="27" xfId="20" applyFont="1" applyBorder="1" applyAlignment="1">
      <alignment vertical="center"/>
    </xf>
    <xf numFmtId="0" fontId="2" fillId="0" borderId="27" xfId="20" applyBorder="1" applyAlignment="1">
      <alignment vertical="center"/>
    </xf>
    <xf numFmtId="0" fontId="2" fillId="0" borderId="30" xfId="20" applyFont="1" applyBorder="1" applyAlignment="1">
      <alignment horizontal="justify" vertical="center" wrapText="1"/>
    </xf>
    <xf numFmtId="0" fontId="2" fillId="0" borderId="31" xfId="20" applyFont="1" applyBorder="1" applyAlignment="1">
      <alignment horizontal="justify" vertical="center" wrapText="1"/>
    </xf>
    <xf numFmtId="0" fontId="2" fillId="0" borderId="32" xfId="20" applyFont="1" applyBorder="1" applyAlignment="1">
      <alignment horizontal="justify" vertical="center" wrapText="1"/>
    </xf>
    <xf numFmtId="0" fontId="36" fillId="4" borderId="30" xfId="0" applyFont="1" applyFill="1" applyBorder="1" applyAlignment="1">
      <alignment horizontal="center" vertical="center" wrapText="1"/>
    </xf>
    <xf numFmtId="0" fontId="36" fillId="4" borderId="31" xfId="0" applyFont="1" applyFill="1" applyBorder="1" applyAlignment="1">
      <alignment horizontal="center" vertical="center" wrapText="1"/>
    </xf>
    <xf numFmtId="0" fontId="36" fillId="4" borderId="32" xfId="0" applyFont="1" applyFill="1" applyBorder="1" applyAlignment="1">
      <alignment horizontal="center" vertical="center" wrapText="1"/>
    </xf>
    <xf numFmtId="0" fontId="2" fillId="0" borderId="33" xfId="20" applyFont="1" applyBorder="1" applyAlignment="1">
      <alignment horizontal="justify" vertical="center" wrapText="1"/>
    </xf>
    <xf numFmtId="0" fontId="2" fillId="0" borderId="33" xfId="20" applyBorder="1" applyAlignment="1">
      <alignment horizontal="justify" vertical="center" wrapText="1"/>
    </xf>
    <xf numFmtId="0" fontId="2" fillId="0" borderId="33" xfId="20" applyFont="1" applyBorder="1" applyAlignment="1">
      <alignment vertical="center"/>
    </xf>
    <xf numFmtId="0" fontId="2" fillId="0" borderId="33" xfId="20" applyBorder="1" applyAlignment="1">
      <alignment vertical="center"/>
    </xf>
    <xf numFmtId="14" fontId="2" fillId="0" borderId="30" xfId="20" applyNumberFormat="1" applyFont="1" applyBorder="1" applyAlignment="1">
      <alignment horizontal="left" vertical="center"/>
    </xf>
    <xf numFmtId="0" fontId="2" fillId="0" borderId="31" xfId="20" applyBorder="1" applyAlignment="1">
      <alignment horizontal="left" vertical="center"/>
    </xf>
    <xf numFmtId="0" fontId="2" fillId="0" borderId="32" xfId="20" applyBorder="1" applyAlignment="1">
      <alignment horizontal="left" vertical="center"/>
    </xf>
    <xf numFmtId="0" fontId="6" fillId="2" borderId="5" xfId="1" applyFont="1" applyFill="1" applyBorder="1" applyAlignment="1">
      <alignment horizontal="left" vertical="center"/>
    </xf>
    <xf numFmtId="0" fontId="6" fillId="2" borderId="6" xfId="1" applyFont="1" applyFill="1" applyBorder="1" applyAlignment="1">
      <alignment horizontal="left" vertical="center"/>
    </xf>
    <xf numFmtId="176" fontId="37" fillId="4" borderId="33" xfId="17" applyNumberFormat="1" applyFont="1" applyFill="1" applyBorder="1" applyAlignment="1">
      <alignment horizontal="center" vertical="center"/>
    </xf>
    <xf numFmtId="176" fontId="37" fillId="4" borderId="30" xfId="17" applyNumberFormat="1" applyFont="1" applyFill="1" applyBorder="1" applyAlignment="1">
      <alignment horizontal="center" vertical="center"/>
    </xf>
    <xf numFmtId="0" fontId="38" fillId="0" borderId="33" xfId="0" applyFont="1" applyBorder="1" applyAlignment="1">
      <alignment horizontal="left" vertical="center"/>
    </xf>
    <xf numFmtId="0" fontId="57" fillId="12" borderId="30" xfId="34" applyFont="1" applyFill="1" applyBorder="1" applyAlignment="1">
      <alignment horizontal="center" vertical="center" wrapText="1"/>
    </xf>
    <xf numFmtId="0" fontId="57" fillId="12" borderId="32" xfId="34" applyFont="1" applyFill="1" applyBorder="1" applyAlignment="1">
      <alignment horizontal="center" vertical="center" wrapText="1"/>
    </xf>
    <xf numFmtId="0" fontId="58" fillId="12" borderId="21" xfId="34" applyNumberFormat="1" applyFont="1" applyFill="1" applyBorder="1" applyAlignment="1">
      <alignment horizontal="center" vertical="center" wrapText="1"/>
    </xf>
    <xf numFmtId="0" fontId="58" fillId="12" borderId="23" xfId="34" applyNumberFormat="1" applyFont="1" applyFill="1" applyBorder="1" applyAlignment="1">
      <alignment horizontal="center" vertical="center" wrapText="1"/>
    </xf>
    <xf numFmtId="0" fontId="30" fillId="0" borderId="74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55" fillId="11" borderId="0" xfId="34" applyFont="1" applyFill="1" applyBorder="1" applyAlignment="1">
      <alignment horizontal="center" vertical="center" wrapText="1"/>
    </xf>
    <xf numFmtId="0" fontId="43" fillId="0" borderId="70" xfId="0" applyFont="1" applyBorder="1" applyAlignment="1">
      <alignment horizontal="left" vertical="center"/>
    </xf>
    <xf numFmtId="0" fontId="43" fillId="0" borderId="71" xfId="0" applyFont="1" applyBorder="1" applyAlignment="1">
      <alignment horizontal="left" vertical="center"/>
    </xf>
    <xf numFmtId="0" fontId="43" fillId="0" borderId="72" xfId="0" applyFont="1" applyBorder="1" applyAlignment="1">
      <alignment horizontal="left" vertical="center"/>
    </xf>
    <xf numFmtId="0" fontId="43" fillId="0" borderId="2" xfId="0" applyFont="1" applyBorder="1" applyAlignment="1">
      <alignment horizontal="left" vertical="center"/>
    </xf>
    <xf numFmtId="167" fontId="17" fillId="0" borderId="59" xfId="32" applyNumberFormat="1" applyFont="1" applyFill="1" applyBorder="1" applyAlignment="1" applyProtection="1">
      <alignment horizontal="center" vertical="center"/>
      <protection hidden="1"/>
    </xf>
    <xf numFmtId="167" fontId="17" fillId="0" borderId="62" xfId="32" applyNumberFormat="1" applyFont="1" applyFill="1" applyBorder="1" applyAlignment="1" applyProtection="1">
      <alignment horizontal="center" vertical="center"/>
      <protection hidden="1"/>
    </xf>
    <xf numFmtId="167" fontId="17" fillId="0" borderId="66" xfId="32" applyNumberFormat="1" applyFont="1" applyFill="1" applyBorder="1" applyAlignment="1" applyProtection="1">
      <alignment horizontal="center" vertical="center"/>
      <protection hidden="1"/>
    </xf>
    <xf numFmtId="10" fontId="6" fillId="0" borderId="54" xfId="32" applyNumberFormat="1" applyFont="1" applyFill="1" applyBorder="1" applyAlignment="1" applyProtection="1">
      <alignment horizontal="center" vertical="center"/>
      <protection hidden="1"/>
    </xf>
    <xf numFmtId="10" fontId="6" fillId="0" borderId="63" xfId="32" applyNumberFormat="1" applyFont="1" applyFill="1" applyBorder="1" applyAlignment="1" applyProtection="1">
      <alignment horizontal="center" vertical="center"/>
      <protection hidden="1"/>
    </xf>
    <xf numFmtId="10" fontId="6" fillId="0" borderId="67" xfId="32" applyNumberFormat="1" applyFont="1" applyFill="1" applyBorder="1" applyAlignment="1" applyProtection="1">
      <alignment horizontal="center" vertical="center"/>
      <protection hidden="1"/>
    </xf>
    <xf numFmtId="0" fontId="66" fillId="15" borderId="76" xfId="0" applyFont="1" applyFill="1" applyBorder="1" applyAlignment="1">
      <alignment horizontal="center"/>
    </xf>
    <xf numFmtId="0" fontId="0" fillId="16" borderId="77" xfId="0" applyFill="1" applyBorder="1" applyAlignment="1">
      <alignment horizontal="center"/>
    </xf>
    <xf numFmtId="0" fontId="62" fillId="5" borderId="76" xfId="0" applyFont="1" applyFill="1" applyBorder="1" applyAlignment="1">
      <alignment horizontal="center"/>
    </xf>
    <xf numFmtId="0" fontId="63" fillId="0" borderId="11" xfId="0" applyFont="1" applyBorder="1" applyAlignment="1">
      <alignment vertical="center" wrapText="1"/>
    </xf>
    <xf numFmtId="0" fontId="64" fillId="0" borderId="11" xfId="0" applyFont="1" applyBorder="1" applyAlignment="1">
      <alignment horizontal="center" vertical="center"/>
    </xf>
    <xf numFmtId="0" fontId="63" fillId="0" borderId="11" xfId="0" applyFont="1" applyBorder="1" applyAlignment="1">
      <alignment horizontal="center" vertical="center"/>
    </xf>
    <xf numFmtId="0" fontId="65" fillId="0" borderId="8" xfId="0" applyFont="1" applyBorder="1" applyAlignment="1">
      <alignment vertical="center"/>
    </xf>
    <xf numFmtId="0" fontId="65" fillId="0" borderId="11" xfId="0" applyFont="1" applyBorder="1" applyAlignment="1">
      <alignment vertical="center"/>
    </xf>
    <xf numFmtId="0" fontId="65" fillId="0" borderId="8" xfId="0" applyFont="1" applyBorder="1" applyAlignment="1">
      <alignment horizontal="center" vertical="center"/>
    </xf>
    <xf numFmtId="0" fontId="65" fillId="0" borderId="11" xfId="0" applyFont="1" applyBorder="1" applyAlignment="1">
      <alignment horizontal="center" vertical="center"/>
    </xf>
    <xf numFmtId="0" fontId="65" fillId="0" borderId="6" xfId="0" applyFont="1" applyBorder="1" applyAlignment="1">
      <alignment horizontal="center"/>
    </xf>
    <xf numFmtId="0" fontId="65" fillId="0" borderId="6" xfId="0" applyFont="1" applyBorder="1"/>
    <xf numFmtId="0" fontId="65" fillId="0" borderId="6" xfId="0" applyFont="1" applyBorder="1" applyAlignment="1">
      <alignment horizontal="right"/>
    </xf>
    <xf numFmtId="0" fontId="65" fillId="0" borderId="0" xfId="0" applyFont="1" applyAlignment="1">
      <alignment horizontal="right"/>
    </xf>
    <xf numFmtId="0" fontId="65" fillId="0" borderId="11" xfId="0" applyFont="1" applyBorder="1" applyAlignment="1">
      <alignment horizontal="right"/>
    </xf>
    <xf numFmtId="0" fontId="65" fillId="0" borderId="8" xfId="0" applyFont="1" applyBorder="1" applyAlignment="1">
      <alignment horizontal="right"/>
    </xf>
    <xf numFmtId="0" fontId="65" fillId="0" borderId="6" xfId="0" applyFont="1" applyBorder="1" applyAlignment="1">
      <alignment horizontal="center" vertical="center"/>
    </xf>
    <xf numFmtId="0" fontId="65" fillId="0" borderId="76" xfId="0" applyFont="1" applyBorder="1" applyAlignment="1">
      <alignment horizontal="right"/>
    </xf>
  </cellXfs>
  <cellStyles count="52">
    <cellStyle name="Moeda" xfId="35" builtinId="4"/>
    <cellStyle name="Moeda 2" xfId="3"/>
    <cellStyle name="Moeda 2 2" xfId="17"/>
    <cellStyle name="Moeda 3" xfId="4"/>
    <cellStyle name="Moeda 3 2" xfId="18"/>
    <cellStyle name="Moeda 4" xfId="5"/>
    <cellStyle name="Moeda 4 2" xfId="19"/>
    <cellStyle name="Moeda 5" xfId="6"/>
    <cellStyle name="Moeda 5 2" xfId="37"/>
    <cellStyle name="Moeda 6" xfId="2"/>
    <cellStyle name="Moeda 7" xfId="16"/>
    <cellStyle name="Moeda 7 2" xfId="38"/>
    <cellStyle name="Normal" xfId="0" builtinId="0"/>
    <cellStyle name="Normal 2" xfId="7"/>
    <cellStyle name="Normal 2 2" xfId="8"/>
    <cellStyle name="Normal 2 2 2" xfId="20"/>
    <cellStyle name="Normal 3" xfId="9"/>
    <cellStyle name="Normal 3 2" xfId="21"/>
    <cellStyle name="Normal 4" xfId="1"/>
    <cellStyle name="Normal 5" xfId="15"/>
    <cellStyle name="Normal 5 2" xfId="39"/>
    <cellStyle name="Normal 6" xfId="36"/>
    <cellStyle name="Normal_Pesquisa no referencial 10 de maio de 2013" xfId="34"/>
    <cellStyle name="Porcentagem" xfId="30" builtinId="5"/>
    <cellStyle name="Porcentagem 2" xfId="10"/>
    <cellStyle name="Porcentagem 3" xfId="22"/>
    <cellStyle name="Porcentagem 3 2" xfId="40"/>
    <cellStyle name="Porcentagem 3 2 2" xfId="32"/>
    <cellStyle name="Separador de milhares 2" xfId="11"/>
    <cellStyle name="Separador de milhares 2 2" xfId="23"/>
    <cellStyle name="Separador de milhares 2 2 2" xfId="41"/>
    <cellStyle name="Separador de milhares 2 2 3" xfId="42"/>
    <cellStyle name="Separador de milhares 2 3" xfId="43"/>
    <cellStyle name="Separador de milhares 3" xfId="12"/>
    <cellStyle name="Separador de milhares 3 2" xfId="24"/>
    <cellStyle name="Separador de milhares 3 2 2" xfId="44"/>
    <cellStyle name="Separador de milhares 3 3" xfId="45"/>
    <cellStyle name="Separador de milhares 4" xfId="13"/>
    <cellStyle name="Separador de milhares 4 2" xfId="25"/>
    <cellStyle name="Separador de milhares 4 2 2" xfId="46"/>
    <cellStyle name="Separador de milhares 4 3" xfId="47"/>
    <cellStyle name="Vírgula" xfId="29" builtinId="3"/>
    <cellStyle name="Vírgula 2" xfId="26"/>
    <cellStyle name="Vírgula 2 2" xfId="48"/>
    <cellStyle name="Vírgula 2 3" xfId="49"/>
    <cellStyle name="Vírgula 3" xfId="27"/>
    <cellStyle name="Vírgula 3 2" xfId="50"/>
    <cellStyle name="Vírgula 3 2 2" xfId="33"/>
    <cellStyle name="Vírgula 4" xfId="14"/>
    <cellStyle name="Vírgula 4 2" xfId="51"/>
    <cellStyle name="Vírgula 5" xfId="28"/>
    <cellStyle name="Vírgula 6" xfId="31"/>
  </cellStyles>
  <dxfs count="52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1113692</xdr:colOff>
      <xdr:row>1</xdr:row>
      <xdr:rowOff>158750</xdr:rowOff>
    </xdr:from>
    <xdr:ext cx="1473933" cy="746722"/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733692" y="158750"/>
          <a:ext cx="1473933" cy="746722"/>
        </a:xfrm>
        <a:prstGeom prst="rect">
          <a:avLst/>
        </a:prstGeom>
      </xdr:spPr>
    </xdr:pic>
    <xdr:clientData/>
  </xdr:oneCellAnchor>
  <xdr:twoCellAnchor editAs="oneCell">
    <xdr:from>
      <xdr:col>0</xdr:col>
      <xdr:colOff>79375</xdr:colOff>
      <xdr:row>2</xdr:row>
      <xdr:rowOff>3525</xdr:rowOff>
    </xdr:from>
    <xdr:to>
      <xdr:col>1</xdr:col>
      <xdr:colOff>802558</xdr:colOff>
      <xdr:row>2</xdr:row>
      <xdr:rowOff>703949</xdr:rowOff>
    </xdr:to>
    <xdr:pic>
      <xdr:nvPicPr>
        <xdr:cNvPr id="3" name="Imagem 3" descr="Logo_Novacap_RGB-FB.png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" y="194025"/>
          <a:ext cx="1485183" cy="700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67163</xdr:colOff>
      <xdr:row>2</xdr:row>
      <xdr:rowOff>90364</xdr:rowOff>
    </xdr:from>
    <xdr:to>
      <xdr:col>3</xdr:col>
      <xdr:colOff>460375</xdr:colOff>
      <xdr:row>2</xdr:row>
      <xdr:rowOff>672149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527788" y="280864"/>
          <a:ext cx="5552587" cy="581785"/>
        </a:xfrm>
        <a:prstGeom prst="rect">
          <a:avLst/>
        </a:prstGeom>
      </xdr:spPr>
    </xdr:pic>
    <xdr:clientData/>
  </xdr:twoCellAnchor>
  <xdr:twoCellAnchor editAs="oneCell">
    <xdr:from>
      <xdr:col>3</xdr:col>
      <xdr:colOff>389548</xdr:colOff>
      <xdr:row>2</xdr:row>
      <xdr:rowOff>28085</xdr:rowOff>
    </xdr:from>
    <xdr:to>
      <xdr:col>3</xdr:col>
      <xdr:colOff>1135516</xdr:colOff>
      <xdr:row>2</xdr:row>
      <xdr:rowOff>686292</xdr:rowOff>
    </xdr:to>
    <xdr:pic>
      <xdr:nvPicPr>
        <xdr:cNvPr id="5" name="Imagem 4" descr="Z:\_ASCOM ARQUIVOS\_Logomarcas GDF\GDF 2014 - LOGO\2000px-Brasão_do_Distrito_Federal_(Brasil).svg-jpg.jpg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9548" y="218585"/>
          <a:ext cx="745968" cy="658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821836</xdr:colOff>
      <xdr:row>2</xdr:row>
      <xdr:rowOff>114787</xdr:rowOff>
    </xdr:from>
    <xdr:ext cx="1184772" cy="693630"/>
    <xdr:pic>
      <xdr:nvPicPr>
        <xdr:cNvPr id="6" name="Imagem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583836" y="305287"/>
          <a:ext cx="1184772" cy="69363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578827</xdr:colOff>
      <xdr:row>0</xdr:row>
      <xdr:rowOff>14655</xdr:rowOff>
    </xdr:from>
    <xdr:ext cx="959827" cy="486266"/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971442" y="14655"/>
          <a:ext cx="959827" cy="486266"/>
        </a:xfrm>
        <a:prstGeom prst="rect">
          <a:avLst/>
        </a:prstGeom>
      </xdr:spPr>
    </xdr:pic>
    <xdr:clientData/>
  </xdr:oneCellAnchor>
  <xdr:twoCellAnchor editAs="oneCell">
    <xdr:from>
      <xdr:col>0</xdr:col>
      <xdr:colOff>36635</xdr:colOff>
      <xdr:row>0</xdr:row>
      <xdr:rowOff>41382</xdr:rowOff>
    </xdr:from>
    <xdr:to>
      <xdr:col>2</xdr:col>
      <xdr:colOff>153865</xdr:colOff>
      <xdr:row>0</xdr:row>
      <xdr:rowOff>497499</xdr:rowOff>
    </xdr:to>
    <xdr:pic>
      <xdr:nvPicPr>
        <xdr:cNvPr id="5" name="Imagem 3" descr="Logo_Novacap_RGB-FB.png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35" y="41382"/>
          <a:ext cx="967153" cy="4561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58615</xdr:colOff>
      <xdr:row>0</xdr:row>
      <xdr:rowOff>73269</xdr:rowOff>
    </xdr:from>
    <xdr:to>
      <xdr:col>6</xdr:col>
      <xdr:colOff>33458</xdr:colOff>
      <xdr:row>0</xdr:row>
      <xdr:rowOff>452128</xdr:rowOff>
    </xdr:to>
    <xdr:pic>
      <xdr:nvPicPr>
        <xdr:cNvPr id="6" name="Imagem 5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516673" y="73269"/>
          <a:ext cx="3788507" cy="378859"/>
        </a:xfrm>
        <a:prstGeom prst="rect">
          <a:avLst/>
        </a:prstGeom>
      </xdr:spPr>
    </xdr:pic>
    <xdr:clientData/>
  </xdr:twoCellAnchor>
  <xdr:twoCellAnchor editAs="oneCell">
    <xdr:from>
      <xdr:col>6</xdr:col>
      <xdr:colOff>124558</xdr:colOff>
      <xdr:row>0</xdr:row>
      <xdr:rowOff>58615</xdr:rowOff>
    </xdr:from>
    <xdr:to>
      <xdr:col>6</xdr:col>
      <xdr:colOff>610333</xdr:colOff>
      <xdr:row>0</xdr:row>
      <xdr:rowOff>487240</xdr:rowOff>
    </xdr:to>
    <xdr:pic>
      <xdr:nvPicPr>
        <xdr:cNvPr id="3" name="Imagem 2" descr="Z:\_ASCOM ARQUIVOS\_Logomarcas GDF\GDF 2014 - LOGO\2000px-Brasão_do_Distrito_Federal_(Brasil).svg-jpg.jpg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17173" y="58615"/>
          <a:ext cx="485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183173</xdr:colOff>
      <xdr:row>0</xdr:row>
      <xdr:rowOff>65942</xdr:rowOff>
    </xdr:from>
    <xdr:ext cx="771525" cy="451693"/>
    <xdr:pic>
      <xdr:nvPicPr>
        <xdr:cNvPr id="4" name="Imagem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33096" y="65942"/>
          <a:ext cx="771525" cy="451693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111674</xdr:colOff>
      <xdr:row>0</xdr:row>
      <xdr:rowOff>27136</xdr:rowOff>
    </xdr:from>
    <xdr:ext cx="1616168" cy="818781"/>
    <xdr:pic>
      <xdr:nvPicPr>
        <xdr:cNvPr id="2" name="Imagem 1">
          <a:extLst>
            <a:ext uri="{FF2B5EF4-FFF2-40B4-BE49-F238E27FC236}">
              <a16:creationId xmlns="" xmlns:a16="http://schemas.microsoft.com/office/drawing/2014/main" id="{F4CA9F10-7847-48EE-9C8A-A93E1FA7DA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884449" y="27136"/>
          <a:ext cx="1616168" cy="818781"/>
        </a:xfrm>
        <a:prstGeom prst="rect">
          <a:avLst/>
        </a:prstGeom>
      </xdr:spPr>
    </xdr:pic>
    <xdr:clientData/>
  </xdr:oneCellAnchor>
  <xdr:twoCellAnchor editAs="oneCell">
    <xdr:from>
      <xdr:col>0</xdr:col>
      <xdr:colOff>160460</xdr:colOff>
      <xdr:row>0</xdr:row>
      <xdr:rowOff>44823</xdr:rowOff>
    </xdr:from>
    <xdr:to>
      <xdr:col>2</xdr:col>
      <xdr:colOff>355104</xdr:colOff>
      <xdr:row>2</xdr:row>
      <xdr:rowOff>39414</xdr:rowOff>
    </xdr:to>
    <xdr:pic>
      <xdr:nvPicPr>
        <xdr:cNvPr id="3" name="Imagem 3" descr="Logo_Novacap_RGB-FB.png">
          <a:extLst>
            <a:ext uri="{FF2B5EF4-FFF2-40B4-BE49-F238E27FC236}">
              <a16:creationId xmlns="" xmlns:a16="http://schemas.microsoft.com/office/drawing/2014/main" id="{67D55E0C-99BB-4C82-BAB0-63A1CC035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460" y="44823"/>
          <a:ext cx="1575769" cy="737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1378978</xdr:colOff>
      <xdr:row>0</xdr:row>
      <xdr:rowOff>92976</xdr:rowOff>
    </xdr:from>
    <xdr:to>
      <xdr:col>10</xdr:col>
      <xdr:colOff>33131</xdr:colOff>
      <xdr:row>2</xdr:row>
      <xdr:rowOff>90835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AA7DC441-0462-4DF2-BF01-2DBD84F436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369703" y="92976"/>
          <a:ext cx="5435953" cy="740809"/>
        </a:xfrm>
        <a:prstGeom prst="rect">
          <a:avLst/>
        </a:prstGeom>
      </xdr:spPr>
    </xdr:pic>
    <xdr:clientData/>
  </xdr:twoCellAnchor>
  <xdr:twoCellAnchor editAs="oneCell">
    <xdr:from>
      <xdr:col>12</xdr:col>
      <xdr:colOff>222763</xdr:colOff>
      <xdr:row>0</xdr:row>
      <xdr:rowOff>57961</xdr:rowOff>
    </xdr:from>
    <xdr:to>
      <xdr:col>13</xdr:col>
      <xdr:colOff>440120</xdr:colOff>
      <xdr:row>2</xdr:row>
      <xdr:rowOff>105586</xdr:rowOff>
    </xdr:to>
    <xdr:pic>
      <xdr:nvPicPr>
        <xdr:cNvPr id="5" name="Imagem 4" descr="Z:\_ASCOM ARQUIVOS\_Logomarcas GDF\GDF 2014 - LOGO\2000px-Brasão_do_Distrito_Federal_(Brasil).svg-jpg.jpg">
          <a:extLst>
            <a:ext uri="{FF2B5EF4-FFF2-40B4-BE49-F238E27FC236}">
              <a16:creationId xmlns="" xmlns:a16="http://schemas.microsoft.com/office/drawing/2014/main" id="{926ACCA2-FF51-4FCC-8D32-BB2B06AF9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66813" y="57961"/>
          <a:ext cx="807907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485345</xdr:colOff>
      <xdr:row>0</xdr:row>
      <xdr:rowOff>26529</xdr:rowOff>
    </xdr:from>
    <xdr:ext cx="1229154" cy="719614"/>
    <xdr:pic>
      <xdr:nvPicPr>
        <xdr:cNvPr id="6" name="Imagem 5">
          <a:extLst>
            <a:ext uri="{FF2B5EF4-FFF2-40B4-BE49-F238E27FC236}">
              <a16:creationId xmlns="" xmlns:a16="http://schemas.microsoft.com/office/drawing/2014/main" id="{3470AE28-2EFB-46DB-9A69-9BE003D7A9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866470" y="26529"/>
          <a:ext cx="1229154" cy="71961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33494</xdr:colOff>
      <xdr:row>126</xdr:row>
      <xdr:rowOff>67406</xdr:rowOff>
    </xdr:from>
    <xdr:to>
      <xdr:col>4</xdr:col>
      <xdr:colOff>365852</xdr:colOff>
      <xdr:row>171</xdr:row>
      <xdr:rowOff>74376</xdr:rowOff>
    </xdr:to>
    <xdr:pic>
      <xdr:nvPicPr>
        <xdr:cNvPr id="13" name="Imagem 12">
          <a:extLst>
            <a:ext uri="{FF2B5EF4-FFF2-40B4-BE49-F238E27FC236}">
              <a16:creationId xmlns=""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494" y="27968329"/>
          <a:ext cx="5256050" cy="7260624"/>
        </a:xfrm>
        <a:prstGeom prst="rect">
          <a:avLst/>
        </a:prstGeom>
      </xdr:spPr>
    </xdr:pic>
    <xdr:clientData/>
  </xdr:twoCellAnchor>
  <xdr:twoCellAnchor editAs="oneCell">
    <xdr:from>
      <xdr:col>2</xdr:col>
      <xdr:colOff>109904</xdr:colOff>
      <xdr:row>176</xdr:row>
      <xdr:rowOff>7327</xdr:rowOff>
    </xdr:from>
    <xdr:to>
      <xdr:col>6</xdr:col>
      <xdr:colOff>81156</xdr:colOff>
      <xdr:row>230</xdr:row>
      <xdr:rowOff>29740</xdr:rowOff>
    </xdr:to>
    <xdr:pic>
      <xdr:nvPicPr>
        <xdr:cNvPr id="6" name="Imagem 5">
          <a:extLst>
            <a:ext uri="{FF2B5EF4-FFF2-40B4-BE49-F238E27FC236}">
              <a16:creationId xmlns="" xmlns:a16="http://schemas.microsoft.com/office/drawing/2014/main" id="{C5BAD4DB-D7F2-4CA5-B5F8-0DA6783D2BF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7646" t="8027" r="8272" b="8852"/>
        <a:stretch/>
      </xdr:blipFill>
      <xdr:spPr>
        <a:xfrm>
          <a:off x="1919654" y="35967865"/>
          <a:ext cx="5056137" cy="8726798"/>
        </a:xfrm>
        <a:prstGeom prst="rect">
          <a:avLst/>
        </a:prstGeom>
      </xdr:spPr>
    </xdr:pic>
    <xdr:clientData/>
  </xdr:twoCellAnchor>
  <xdr:twoCellAnchor editAs="oneCell">
    <xdr:from>
      <xdr:col>4</xdr:col>
      <xdr:colOff>285750</xdr:colOff>
      <xdr:row>126</xdr:row>
      <xdr:rowOff>43961</xdr:rowOff>
    </xdr:from>
    <xdr:to>
      <xdr:col>9</xdr:col>
      <xdr:colOff>667708</xdr:colOff>
      <xdr:row>171</xdr:row>
      <xdr:rowOff>109904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13EF16F5-5C79-4EF7-8354-4B78510677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209442" y="27944884"/>
          <a:ext cx="5290997" cy="731959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552449</xdr:rowOff>
    </xdr:from>
    <xdr:to>
      <xdr:col>9</xdr:col>
      <xdr:colOff>842411</xdr:colOff>
      <xdr:row>44</xdr:row>
      <xdr:rowOff>437308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3954124"/>
          <a:ext cx="10672211" cy="558080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1113692</xdr:colOff>
      <xdr:row>1</xdr:row>
      <xdr:rowOff>158750</xdr:rowOff>
    </xdr:from>
    <xdr:ext cx="1473933" cy="746722"/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743217" y="158750"/>
          <a:ext cx="1473933" cy="746722"/>
        </a:xfrm>
        <a:prstGeom prst="rect">
          <a:avLst/>
        </a:prstGeom>
      </xdr:spPr>
    </xdr:pic>
    <xdr:clientData/>
  </xdr:oneCellAnchor>
  <xdr:twoCellAnchor editAs="oneCell">
    <xdr:from>
      <xdr:col>0</xdr:col>
      <xdr:colOff>79375</xdr:colOff>
      <xdr:row>2</xdr:row>
      <xdr:rowOff>3525</xdr:rowOff>
    </xdr:from>
    <xdr:to>
      <xdr:col>1</xdr:col>
      <xdr:colOff>802558</xdr:colOff>
      <xdr:row>2</xdr:row>
      <xdr:rowOff>703949</xdr:rowOff>
    </xdr:to>
    <xdr:pic>
      <xdr:nvPicPr>
        <xdr:cNvPr id="3" name="Imagem 3" descr="Logo_Novacap_RGB-FB.png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" y="194025"/>
          <a:ext cx="1485183" cy="700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67163</xdr:colOff>
      <xdr:row>2</xdr:row>
      <xdr:rowOff>90364</xdr:rowOff>
    </xdr:from>
    <xdr:to>
      <xdr:col>3</xdr:col>
      <xdr:colOff>460375</xdr:colOff>
      <xdr:row>2</xdr:row>
      <xdr:rowOff>672149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534138" y="280864"/>
          <a:ext cx="5555762" cy="581785"/>
        </a:xfrm>
        <a:prstGeom prst="rect">
          <a:avLst/>
        </a:prstGeom>
      </xdr:spPr>
    </xdr:pic>
    <xdr:clientData/>
  </xdr:twoCellAnchor>
  <xdr:twoCellAnchor editAs="oneCell">
    <xdr:from>
      <xdr:col>3</xdr:col>
      <xdr:colOff>389548</xdr:colOff>
      <xdr:row>2</xdr:row>
      <xdr:rowOff>28085</xdr:rowOff>
    </xdr:from>
    <xdr:to>
      <xdr:col>3</xdr:col>
      <xdr:colOff>1135516</xdr:colOff>
      <xdr:row>2</xdr:row>
      <xdr:rowOff>686292</xdr:rowOff>
    </xdr:to>
    <xdr:pic>
      <xdr:nvPicPr>
        <xdr:cNvPr id="5" name="Imagem 4" descr="Z:\_ASCOM ARQUIVOS\_Logomarcas GDF\GDF 2014 - LOGO\2000px-Brasão_do_Distrito_Federal_(Brasil).svg-jpg.jpg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19073" y="218585"/>
          <a:ext cx="745968" cy="658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821836</xdr:colOff>
      <xdr:row>2</xdr:row>
      <xdr:rowOff>114787</xdr:rowOff>
    </xdr:from>
    <xdr:ext cx="1184772" cy="693630"/>
    <xdr:pic>
      <xdr:nvPicPr>
        <xdr:cNvPr id="6" name="Imagem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583836" y="305287"/>
          <a:ext cx="1184772" cy="69363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578827</xdr:colOff>
      <xdr:row>0</xdr:row>
      <xdr:rowOff>14655</xdr:rowOff>
    </xdr:from>
    <xdr:ext cx="959827" cy="486266"/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55677" y="14655"/>
          <a:ext cx="959827" cy="486266"/>
        </a:xfrm>
        <a:prstGeom prst="rect">
          <a:avLst/>
        </a:prstGeom>
      </xdr:spPr>
    </xdr:pic>
    <xdr:clientData/>
  </xdr:oneCellAnchor>
  <xdr:twoCellAnchor editAs="oneCell">
    <xdr:from>
      <xdr:col>0</xdr:col>
      <xdr:colOff>36635</xdr:colOff>
      <xdr:row>0</xdr:row>
      <xdr:rowOff>41382</xdr:rowOff>
    </xdr:from>
    <xdr:to>
      <xdr:col>2</xdr:col>
      <xdr:colOff>153865</xdr:colOff>
      <xdr:row>0</xdr:row>
      <xdr:rowOff>497499</xdr:rowOff>
    </xdr:to>
    <xdr:pic>
      <xdr:nvPicPr>
        <xdr:cNvPr id="3" name="Imagem 3" descr="Logo_Novacap_RGB-FB.png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35" y="41382"/>
          <a:ext cx="964955" cy="4561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58615</xdr:colOff>
      <xdr:row>0</xdr:row>
      <xdr:rowOff>73269</xdr:rowOff>
    </xdr:from>
    <xdr:to>
      <xdr:col>6</xdr:col>
      <xdr:colOff>33458</xdr:colOff>
      <xdr:row>0</xdr:row>
      <xdr:rowOff>452128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515940" y="73269"/>
          <a:ext cx="3794368" cy="378859"/>
        </a:xfrm>
        <a:prstGeom prst="rect">
          <a:avLst/>
        </a:prstGeom>
      </xdr:spPr>
    </xdr:pic>
    <xdr:clientData/>
  </xdr:twoCellAnchor>
  <xdr:twoCellAnchor editAs="oneCell">
    <xdr:from>
      <xdr:col>6</xdr:col>
      <xdr:colOff>124558</xdr:colOff>
      <xdr:row>0</xdr:row>
      <xdr:rowOff>58615</xdr:rowOff>
    </xdr:from>
    <xdr:to>
      <xdr:col>6</xdr:col>
      <xdr:colOff>610333</xdr:colOff>
      <xdr:row>0</xdr:row>
      <xdr:rowOff>487240</xdr:rowOff>
    </xdr:to>
    <xdr:pic>
      <xdr:nvPicPr>
        <xdr:cNvPr id="5" name="Imagem 4" descr="Z:\_ASCOM ARQUIVOS\_Logomarcas GDF\GDF 2014 - LOGO\2000px-Brasão_do_Distrito_Federal_(Brasil).svg-jpg.jpg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1408" y="58615"/>
          <a:ext cx="485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183173</xdr:colOff>
      <xdr:row>0</xdr:row>
      <xdr:rowOff>65942</xdr:rowOff>
    </xdr:from>
    <xdr:ext cx="771525" cy="451693"/>
    <xdr:pic>
      <xdr:nvPicPr>
        <xdr:cNvPr id="6" name="Imagem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30898" y="65942"/>
          <a:ext cx="771525" cy="451693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111674</xdr:colOff>
      <xdr:row>0</xdr:row>
      <xdr:rowOff>27136</xdr:rowOff>
    </xdr:from>
    <xdr:ext cx="1616168" cy="818781"/>
    <xdr:pic>
      <xdr:nvPicPr>
        <xdr:cNvPr id="2" name="Imagem 1">
          <a:extLst>
            <a:ext uri="{FF2B5EF4-FFF2-40B4-BE49-F238E27FC236}">
              <a16:creationId xmlns="" xmlns:a16="http://schemas.microsoft.com/office/drawing/2014/main" id="{F4CA9F10-7847-48EE-9C8A-A93E1FA7DA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884449" y="27136"/>
          <a:ext cx="1616168" cy="818781"/>
        </a:xfrm>
        <a:prstGeom prst="rect">
          <a:avLst/>
        </a:prstGeom>
      </xdr:spPr>
    </xdr:pic>
    <xdr:clientData/>
  </xdr:oneCellAnchor>
  <xdr:twoCellAnchor editAs="oneCell">
    <xdr:from>
      <xdr:col>0</xdr:col>
      <xdr:colOff>160460</xdr:colOff>
      <xdr:row>0</xdr:row>
      <xdr:rowOff>44823</xdr:rowOff>
    </xdr:from>
    <xdr:to>
      <xdr:col>2</xdr:col>
      <xdr:colOff>355104</xdr:colOff>
      <xdr:row>2</xdr:row>
      <xdr:rowOff>39414</xdr:rowOff>
    </xdr:to>
    <xdr:pic>
      <xdr:nvPicPr>
        <xdr:cNvPr id="3" name="Imagem 3" descr="Logo_Novacap_RGB-FB.png">
          <a:extLst>
            <a:ext uri="{FF2B5EF4-FFF2-40B4-BE49-F238E27FC236}">
              <a16:creationId xmlns="" xmlns:a16="http://schemas.microsoft.com/office/drawing/2014/main" id="{67D55E0C-99BB-4C82-BAB0-63A1CC035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460" y="44823"/>
          <a:ext cx="1575769" cy="737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1378978</xdr:colOff>
      <xdr:row>0</xdr:row>
      <xdr:rowOff>92976</xdr:rowOff>
    </xdr:from>
    <xdr:to>
      <xdr:col>10</xdr:col>
      <xdr:colOff>33131</xdr:colOff>
      <xdr:row>2</xdr:row>
      <xdr:rowOff>90835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AA7DC441-0462-4DF2-BF01-2DBD84F436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369703" y="92976"/>
          <a:ext cx="5435953" cy="740809"/>
        </a:xfrm>
        <a:prstGeom prst="rect">
          <a:avLst/>
        </a:prstGeom>
      </xdr:spPr>
    </xdr:pic>
    <xdr:clientData/>
  </xdr:twoCellAnchor>
  <xdr:twoCellAnchor editAs="oneCell">
    <xdr:from>
      <xdr:col>12</xdr:col>
      <xdr:colOff>222763</xdr:colOff>
      <xdr:row>0</xdr:row>
      <xdr:rowOff>57961</xdr:rowOff>
    </xdr:from>
    <xdr:to>
      <xdr:col>13</xdr:col>
      <xdr:colOff>440120</xdr:colOff>
      <xdr:row>2</xdr:row>
      <xdr:rowOff>105586</xdr:rowOff>
    </xdr:to>
    <xdr:pic>
      <xdr:nvPicPr>
        <xdr:cNvPr id="5" name="Imagem 4" descr="Z:\_ASCOM ARQUIVOS\_Logomarcas GDF\GDF 2014 - LOGO\2000px-Brasão_do_Distrito_Federal_(Brasil).svg-jpg.jpg">
          <a:extLst>
            <a:ext uri="{FF2B5EF4-FFF2-40B4-BE49-F238E27FC236}">
              <a16:creationId xmlns="" xmlns:a16="http://schemas.microsoft.com/office/drawing/2014/main" id="{926ACCA2-FF51-4FCC-8D32-BB2B06AF9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66813" y="57961"/>
          <a:ext cx="807907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485345</xdr:colOff>
      <xdr:row>0</xdr:row>
      <xdr:rowOff>26529</xdr:rowOff>
    </xdr:from>
    <xdr:ext cx="1229154" cy="719614"/>
    <xdr:pic>
      <xdr:nvPicPr>
        <xdr:cNvPr id="6" name="Imagem 5">
          <a:extLst>
            <a:ext uri="{FF2B5EF4-FFF2-40B4-BE49-F238E27FC236}">
              <a16:creationId xmlns="" xmlns:a16="http://schemas.microsoft.com/office/drawing/2014/main" id="{3470AE28-2EFB-46DB-9A69-9BE003D7A9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866470" y="26529"/>
          <a:ext cx="1229154" cy="719614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03\DU-SEAPRO\Users\jeane.silva\Desktop\Projeto%20B&#225;sico%20-%20Teste\Lote%2001%20-%20Equipe%20PEA-L%20-%20PROT&#211;TIP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Resumo"/>
      <sheetName val="Estimativa"/>
      <sheetName val="Cronograma"/>
      <sheetName val="Frequência"/>
      <sheetName val="Equipes"/>
      <sheetName val="Memória"/>
      <sheetName val="Bota-Fora"/>
    </sheetNames>
    <sheetDataSet>
      <sheetData sheetId="0" refreshError="1">
        <row r="14">
          <cell r="B14" t="str">
            <v>Estimativa Nº:</v>
          </cell>
        </row>
        <row r="15">
          <cell r="B15" t="str">
            <v xml:space="preserve">Interessado: </v>
          </cell>
        </row>
        <row r="16">
          <cell r="B16" t="str">
            <v>Objeto:</v>
          </cell>
        </row>
        <row r="17">
          <cell r="B17" t="str">
            <v xml:space="preserve">Local: </v>
          </cell>
        </row>
        <row r="18">
          <cell r="B18" t="str">
            <v>Estimado por: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opLeftCell="A2" zoomScale="70" zoomScaleNormal="70" workbookViewId="0">
      <selection activeCell="D44" sqref="D44"/>
    </sheetView>
  </sheetViews>
  <sheetFormatPr defaultRowHeight="15" x14ac:dyDescent="0.25"/>
  <cols>
    <col min="1" max="1" width="11.42578125" customWidth="1"/>
    <col min="2" max="2" width="25.5703125" customWidth="1"/>
    <col min="3" max="3" width="77.42578125" customWidth="1"/>
    <col min="4" max="4" width="28.7109375" customWidth="1"/>
    <col min="5" max="5" width="11.42578125" customWidth="1"/>
  </cols>
  <sheetData>
    <row r="1" spans="1:6" ht="27" hidden="1" thickBot="1" x14ac:dyDescent="0.3">
      <c r="A1" s="438" t="s">
        <v>45</v>
      </c>
      <c r="B1" s="438"/>
      <c r="C1" s="438"/>
      <c r="D1" s="438"/>
      <c r="E1" s="438"/>
    </row>
    <row r="3" spans="1:6" ht="65.25" customHeight="1" x14ac:dyDescent="0.25">
      <c r="A3" s="441"/>
      <c r="B3" s="441"/>
      <c r="C3" s="441"/>
      <c r="D3" s="441"/>
      <c r="E3" s="441"/>
    </row>
    <row r="4" spans="1:6" ht="8.25" customHeight="1" x14ac:dyDescent="0.25">
      <c r="A4" s="8"/>
      <c r="B4" s="8"/>
      <c r="C4" s="8"/>
      <c r="D4" s="8"/>
      <c r="E4" s="8"/>
    </row>
    <row r="5" spans="1:6" ht="40.5" customHeight="1" thickBot="1" x14ac:dyDescent="0.3">
      <c r="A5" s="3"/>
      <c r="B5" s="442" t="s">
        <v>0</v>
      </c>
      <c r="C5" s="442"/>
      <c r="D5" s="442"/>
      <c r="E5" s="1"/>
    </row>
    <row r="6" spans="1:6" ht="69" customHeight="1" x14ac:dyDescent="0.25">
      <c r="A6" s="3"/>
      <c r="B6" s="5" t="s">
        <v>1</v>
      </c>
      <c r="C6" s="443" t="s">
        <v>165</v>
      </c>
      <c r="D6" s="443"/>
      <c r="E6" s="4"/>
    </row>
    <row r="7" spans="1:6" ht="69" customHeight="1" x14ac:dyDescent="0.25">
      <c r="A7" s="3"/>
      <c r="B7" s="6" t="s">
        <v>2</v>
      </c>
      <c r="C7" s="443" t="s">
        <v>164</v>
      </c>
      <c r="D7" s="443"/>
      <c r="E7" s="4"/>
    </row>
    <row r="8" spans="1:6" ht="69" customHeight="1" x14ac:dyDescent="0.25">
      <c r="A8" s="3"/>
      <c r="B8" s="5" t="s">
        <v>3</v>
      </c>
      <c r="C8" s="444" t="s">
        <v>166</v>
      </c>
      <c r="D8" s="444"/>
      <c r="E8" s="4"/>
    </row>
    <row r="9" spans="1:6" ht="69" customHeight="1" x14ac:dyDescent="0.25">
      <c r="A9" s="3"/>
      <c r="B9" s="5" t="s">
        <v>4</v>
      </c>
      <c r="C9" s="443" t="s">
        <v>167</v>
      </c>
      <c r="D9" s="443"/>
      <c r="E9" s="2"/>
    </row>
    <row r="10" spans="1:6" ht="69" customHeight="1" x14ac:dyDescent="0.25">
      <c r="A10" s="3"/>
      <c r="B10" s="7" t="s">
        <v>5</v>
      </c>
      <c r="C10" s="445" t="s">
        <v>119</v>
      </c>
      <c r="D10" s="445"/>
      <c r="E10" s="2"/>
    </row>
    <row r="11" spans="1:6" ht="69" customHeight="1" thickBot="1" x14ac:dyDescent="0.3">
      <c r="A11" s="216"/>
      <c r="B11" s="101" t="s">
        <v>6</v>
      </c>
      <c r="C11" s="102"/>
      <c r="D11" s="390">
        <v>168512.92</v>
      </c>
      <c r="E11" s="217"/>
    </row>
    <row r="13" spans="1:6" ht="18" hidden="1" x14ac:dyDescent="0.25">
      <c r="A13" s="103" t="s">
        <v>46</v>
      </c>
      <c r="B13" s="104"/>
      <c r="C13" s="104"/>
      <c r="D13" s="104"/>
      <c r="E13" s="105"/>
    </row>
    <row r="14" spans="1:6" ht="33" hidden="1" customHeight="1" x14ac:dyDescent="0.25">
      <c r="A14" s="112" t="s">
        <v>47</v>
      </c>
      <c r="B14" s="439" t="s">
        <v>49</v>
      </c>
      <c r="C14" s="439"/>
      <c r="D14" s="439"/>
      <c r="E14" s="440"/>
      <c r="F14" s="10"/>
    </row>
    <row r="15" spans="1:6" ht="35.25" hidden="1" customHeight="1" x14ac:dyDescent="0.25">
      <c r="A15" s="112" t="s">
        <v>48</v>
      </c>
      <c r="B15" s="439" t="s">
        <v>50</v>
      </c>
      <c r="C15" s="439"/>
      <c r="D15" s="439"/>
      <c r="E15" s="440"/>
    </row>
    <row r="16" spans="1:6" hidden="1" x14ac:dyDescent="0.25">
      <c r="A16" s="106"/>
      <c r="B16" s="107"/>
      <c r="C16" s="107"/>
      <c r="D16" s="107"/>
      <c r="E16" s="108"/>
    </row>
    <row r="17" spans="1:5" hidden="1" x14ac:dyDescent="0.25">
      <c r="A17" s="106"/>
      <c r="B17" s="107"/>
      <c r="C17" s="107"/>
      <c r="D17" s="107"/>
      <c r="E17" s="108"/>
    </row>
    <row r="18" spans="1:5" hidden="1" x14ac:dyDescent="0.25">
      <c r="A18" s="106"/>
      <c r="B18" s="107"/>
      <c r="C18" s="107"/>
      <c r="D18" s="107"/>
      <c r="E18" s="108"/>
    </row>
    <row r="19" spans="1:5" ht="15.75" hidden="1" thickBot="1" x14ac:dyDescent="0.3">
      <c r="A19" s="109"/>
      <c r="B19" s="110"/>
      <c r="C19" s="110"/>
      <c r="D19" s="110"/>
      <c r="E19" s="111"/>
    </row>
    <row r="20" spans="1:5" ht="18" customHeight="1" x14ac:dyDescent="0.25"/>
  </sheetData>
  <mergeCells count="10">
    <mergeCell ref="A1:E1"/>
    <mergeCell ref="B14:E14"/>
    <mergeCell ref="B15:E15"/>
    <mergeCell ref="A3:E3"/>
    <mergeCell ref="B5:D5"/>
    <mergeCell ref="C6:D6"/>
    <mergeCell ref="C7:D7"/>
    <mergeCell ref="C8:D8"/>
    <mergeCell ref="C9:D9"/>
    <mergeCell ref="C10:D10"/>
  </mergeCells>
  <pageMargins left="0.23622047244094491" right="0.23622047244094491" top="0.74803149606299213" bottom="0.74803149606299213" header="0.31496062992125984" footer="0.31496062992125984"/>
  <pageSetup paperSize="9" scale="6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"/>
  <sheetViews>
    <sheetView topLeftCell="A30" zoomScale="130" zoomScaleNormal="130" zoomScaleSheetLayoutView="115" workbookViewId="0">
      <selection activeCell="D44" sqref="D44"/>
    </sheetView>
  </sheetViews>
  <sheetFormatPr defaultRowHeight="15" x14ac:dyDescent="0.25"/>
  <cols>
    <col min="1" max="1" width="3.5703125" style="10" customWidth="1"/>
    <col min="2" max="3" width="9.140625" style="10"/>
    <col min="4" max="4" width="41.42578125" style="10" customWidth="1"/>
    <col min="5" max="5" width="8.42578125" style="10" customWidth="1"/>
    <col min="6" max="6" width="7.42578125" style="10" customWidth="1"/>
    <col min="7" max="7" width="11" style="10" customWidth="1"/>
    <col min="8" max="8" width="17" style="10" customWidth="1"/>
    <col min="9" max="9" width="9.140625" style="10" customWidth="1"/>
    <col min="10" max="16384" width="9.140625" style="10"/>
  </cols>
  <sheetData>
    <row r="1" spans="1:8" ht="39.75" customHeight="1" x14ac:dyDescent="0.25">
      <c r="A1" s="38"/>
      <c r="B1" s="39"/>
      <c r="C1" s="39"/>
      <c r="D1" s="39"/>
      <c r="E1" s="39"/>
      <c r="F1" s="39"/>
      <c r="G1" s="39"/>
      <c r="H1" s="40"/>
    </row>
    <row r="2" spans="1:8" ht="18.75" customHeight="1" x14ac:dyDescent="0.25">
      <c r="A2" s="446" t="s">
        <v>7</v>
      </c>
      <c r="B2" s="447"/>
      <c r="C2" s="447"/>
      <c r="D2" s="447"/>
      <c r="E2" s="447"/>
      <c r="F2" s="447"/>
      <c r="G2" s="447"/>
      <c r="H2" s="448"/>
    </row>
    <row r="3" spans="1:8" ht="16.5" customHeight="1" x14ac:dyDescent="0.25">
      <c r="A3" s="446"/>
      <c r="B3" s="447"/>
      <c r="C3" s="447"/>
      <c r="D3" s="447"/>
      <c r="E3" s="447"/>
      <c r="F3" s="447"/>
      <c r="G3" s="447"/>
      <c r="H3" s="448"/>
    </row>
    <row r="4" spans="1:8" ht="25.5" customHeight="1" x14ac:dyDescent="0.25">
      <c r="A4" s="450" t="s">
        <v>8</v>
      </c>
      <c r="B4" s="451"/>
      <c r="C4" s="451"/>
      <c r="D4" s="452" t="str">
        <f>'CAPA Com Desoneração'!C6</f>
        <v>DPJ004/2022 com desoneração</v>
      </c>
      <c r="E4" s="452"/>
      <c r="F4" s="452"/>
      <c r="G4" s="9" t="s">
        <v>9</v>
      </c>
      <c r="H4" s="41">
        <f ca="1">TODAY()</f>
        <v>44676</v>
      </c>
    </row>
    <row r="5" spans="1:8" x14ac:dyDescent="0.25">
      <c r="A5" s="450" t="s">
        <v>10</v>
      </c>
      <c r="B5" s="451"/>
      <c r="C5" s="451"/>
      <c r="D5" s="452" t="str">
        <f>'CAPA Com Desoneração'!C7</f>
        <v>Processo SEI: 00392-00000013/2020-10</v>
      </c>
      <c r="E5" s="452"/>
      <c r="F5" s="452"/>
      <c r="G5" s="9"/>
      <c r="H5" s="42"/>
    </row>
    <row r="6" spans="1:8" ht="36.75" customHeight="1" x14ac:dyDescent="0.25">
      <c r="A6" s="450" t="s">
        <v>3</v>
      </c>
      <c r="B6" s="451"/>
      <c r="C6" s="451"/>
      <c r="D6" s="452" t="str">
        <f>'CAPA Com Desoneração'!C8</f>
        <v>projeto de especificação do paisagismo da QD. 202/202 do Itapoã - DF</v>
      </c>
      <c r="E6" s="452"/>
      <c r="F6" s="452"/>
      <c r="G6" s="9" t="s">
        <v>11</v>
      </c>
      <c r="H6" s="43">
        <v>0.28820000000000001</v>
      </c>
    </row>
    <row r="7" spans="1:8" ht="26.25" customHeight="1" x14ac:dyDescent="0.25">
      <c r="A7" s="454" t="s">
        <v>12</v>
      </c>
      <c r="B7" s="455"/>
      <c r="C7" s="455"/>
      <c r="D7" s="453" t="str">
        <f>'CAPA Com Desoneração'!C9</f>
        <v>Região Administrativa do Itapoã - RA-ITAP.</v>
      </c>
      <c r="E7" s="453"/>
      <c r="F7" s="453"/>
      <c r="G7" s="30" t="s">
        <v>13</v>
      </c>
      <c r="H7" s="196" t="str">
        <f>'CAPA Com Desoneração'!C10</f>
        <v>SINAPI-Dezembro/2021   DNIT/SICRO-Outubro/2021</v>
      </c>
    </row>
    <row r="8" spans="1:8" ht="15.75" thickBot="1" x14ac:dyDescent="0.3">
      <c r="A8" s="44"/>
      <c r="B8" s="16"/>
      <c r="C8" s="16"/>
      <c r="D8" s="17"/>
      <c r="E8" s="17"/>
      <c r="F8" s="17"/>
      <c r="G8" s="18"/>
      <c r="H8" s="45"/>
    </row>
    <row r="9" spans="1:8" ht="31.5" customHeight="1" thickBot="1" x14ac:dyDescent="0.3">
      <c r="A9" s="456" t="s">
        <v>168</v>
      </c>
      <c r="B9" s="457"/>
      <c r="C9" s="457"/>
      <c r="D9" s="457"/>
      <c r="E9" s="457"/>
      <c r="F9" s="457"/>
      <c r="G9" s="457"/>
      <c r="H9" s="458"/>
    </row>
    <row r="10" spans="1:8" ht="22.5" customHeight="1" x14ac:dyDescent="0.25">
      <c r="A10" s="58" t="s">
        <v>14</v>
      </c>
      <c r="B10" s="59" t="s">
        <v>15</v>
      </c>
      <c r="C10" s="59" t="s">
        <v>16</v>
      </c>
      <c r="D10" s="59" t="s">
        <v>17</v>
      </c>
      <c r="E10" s="59" t="s">
        <v>18</v>
      </c>
      <c r="F10" s="59" t="s">
        <v>19</v>
      </c>
      <c r="G10" s="59" t="s">
        <v>20</v>
      </c>
      <c r="H10" s="60" t="s">
        <v>21</v>
      </c>
    </row>
    <row r="11" spans="1:8" ht="30" customHeight="1" x14ac:dyDescent="0.25">
      <c r="A11" s="270" t="s">
        <v>22</v>
      </c>
      <c r="B11" s="271" t="str">
        <f>'MEMO COM e SEM'!A14</f>
        <v>98504M</v>
      </c>
      <c r="C11" s="272" t="s">
        <v>23</v>
      </c>
      <c r="D11" s="273" t="str">
        <f>'MEMO COM e SEM'!B14</f>
        <v>PLANTIO DE GRAMA EM PLACAS. AF_05/2018 (Correção do solo e adubação).</v>
      </c>
      <c r="E11" s="274" t="s">
        <v>24</v>
      </c>
      <c r="F11" s="275">
        <v>2204.94</v>
      </c>
      <c r="G11" s="276">
        <v>57.27</v>
      </c>
      <c r="H11" s="61">
        <v>126276.91</v>
      </c>
    </row>
    <row r="12" spans="1:8" ht="22.5" customHeight="1" x14ac:dyDescent="0.25">
      <c r="A12" s="62"/>
      <c r="B12" s="35"/>
      <c r="C12" s="35"/>
      <c r="D12" s="35"/>
      <c r="E12" s="35"/>
      <c r="F12" s="35"/>
      <c r="G12" s="269" t="s">
        <v>25</v>
      </c>
      <c r="H12" s="63">
        <f>SUM(H11:H11)</f>
        <v>126276.91</v>
      </c>
    </row>
    <row r="13" spans="1:8" ht="15" customHeight="1" thickBot="1" x14ac:dyDescent="0.3">
      <c r="A13" s="48"/>
      <c r="B13" s="34"/>
      <c r="C13" s="34"/>
      <c r="D13" s="34"/>
      <c r="E13" s="34"/>
      <c r="F13" s="34"/>
      <c r="G13" s="11"/>
      <c r="H13" s="50"/>
    </row>
    <row r="14" spans="1:8" ht="31.5" customHeight="1" thickBot="1" x14ac:dyDescent="0.3">
      <c r="A14" s="456" t="s">
        <v>170</v>
      </c>
      <c r="B14" s="457"/>
      <c r="C14" s="457"/>
      <c r="D14" s="457"/>
      <c r="E14" s="457"/>
      <c r="F14" s="457"/>
      <c r="G14" s="457"/>
      <c r="H14" s="458"/>
    </row>
    <row r="15" spans="1:8" ht="22.5" customHeight="1" x14ac:dyDescent="0.25">
      <c r="A15" s="46" t="s">
        <v>14</v>
      </c>
      <c r="B15" s="12" t="s">
        <v>15</v>
      </c>
      <c r="C15" s="12" t="s">
        <v>16</v>
      </c>
      <c r="D15" s="12" t="s">
        <v>17</v>
      </c>
      <c r="E15" s="12" t="s">
        <v>18</v>
      </c>
      <c r="F15" s="12" t="s">
        <v>19</v>
      </c>
      <c r="G15" s="31" t="s">
        <v>20</v>
      </c>
      <c r="H15" s="47" t="s">
        <v>21</v>
      </c>
    </row>
    <row r="16" spans="1:8" ht="30" customHeight="1" x14ac:dyDescent="0.25">
      <c r="A16" s="270" t="s">
        <v>22</v>
      </c>
      <c r="B16" s="271" t="str">
        <f>'MEMO COM e SEM'!A25</f>
        <v>98510M</v>
      </c>
      <c r="C16" s="272" t="s">
        <v>23</v>
      </c>
      <c r="D16" s="273" t="s">
        <v>44</v>
      </c>
      <c r="E16" s="274" t="s">
        <v>35</v>
      </c>
      <c r="F16" s="275">
        <v>38</v>
      </c>
      <c r="G16" s="276">
        <v>71.517300000000006</v>
      </c>
      <c r="H16" s="61">
        <v>2717.65</v>
      </c>
    </row>
    <row r="17" spans="1:8" ht="22.5" customHeight="1" x14ac:dyDescent="0.25">
      <c r="A17" s="48"/>
      <c r="B17" s="34"/>
      <c r="C17" s="34"/>
      <c r="D17" s="34"/>
      <c r="E17" s="34"/>
      <c r="F17" s="34"/>
      <c r="G17" s="19" t="s">
        <v>25</v>
      </c>
      <c r="H17" s="49">
        <f>SUM(H16)</f>
        <v>2717.65</v>
      </c>
    </row>
    <row r="18" spans="1:8" ht="15" customHeight="1" thickBot="1" x14ac:dyDescent="0.3">
      <c r="A18" s="48"/>
      <c r="B18" s="34"/>
      <c r="C18" s="34"/>
      <c r="D18" s="34"/>
      <c r="E18" s="34"/>
      <c r="F18" s="34"/>
      <c r="G18" s="19"/>
      <c r="H18" s="49"/>
    </row>
    <row r="19" spans="1:8" ht="31.5" customHeight="1" thickBot="1" x14ac:dyDescent="0.3">
      <c r="A19" s="456" t="s">
        <v>169</v>
      </c>
      <c r="B19" s="457"/>
      <c r="C19" s="457"/>
      <c r="D19" s="457"/>
      <c r="E19" s="457"/>
      <c r="F19" s="457"/>
      <c r="G19" s="457"/>
      <c r="H19" s="458"/>
    </row>
    <row r="20" spans="1:8" ht="22.5" customHeight="1" x14ac:dyDescent="0.25">
      <c r="A20" s="46" t="s">
        <v>14</v>
      </c>
      <c r="B20" s="12" t="s">
        <v>15</v>
      </c>
      <c r="C20" s="12" t="s">
        <v>16</v>
      </c>
      <c r="D20" s="12" t="s">
        <v>17</v>
      </c>
      <c r="E20" s="12" t="s">
        <v>18</v>
      </c>
      <c r="F20" s="12" t="s">
        <v>19</v>
      </c>
      <c r="G20" s="31" t="s">
        <v>20</v>
      </c>
      <c r="H20" s="47" t="s">
        <v>21</v>
      </c>
    </row>
    <row r="21" spans="1:8" ht="22.5" customHeight="1" x14ac:dyDescent="0.25">
      <c r="A21" s="270" t="s">
        <v>22</v>
      </c>
      <c r="B21" s="271">
        <f>'4413990'!$B$5</f>
        <v>4413990</v>
      </c>
      <c r="C21" s="272" t="s">
        <v>160</v>
      </c>
      <c r="D21" s="273" t="str">
        <f>'4413990'!$C$5</f>
        <v>Plantio de muda de arbusto com altura até 0,50 m em cova de 0,40 x 0,40 x 0,40 m</v>
      </c>
      <c r="E21" s="274" t="s">
        <v>35</v>
      </c>
      <c r="F21" s="275">
        <v>84</v>
      </c>
      <c r="G21" s="276">
        <v>21.644600000000001</v>
      </c>
      <c r="H21" s="61">
        <v>1818.14</v>
      </c>
    </row>
    <row r="22" spans="1:8" ht="22.5" customHeight="1" x14ac:dyDescent="0.25">
      <c r="A22" s="48"/>
      <c r="B22" s="34"/>
      <c r="C22" s="34"/>
      <c r="D22" s="34"/>
      <c r="E22" s="34"/>
      <c r="F22" s="34"/>
      <c r="G22" s="19" t="s">
        <v>25</v>
      </c>
      <c r="H22" s="49">
        <f>SUM(H21)</f>
        <v>1818.14</v>
      </c>
    </row>
    <row r="23" spans="1:8" ht="22.5" customHeight="1" x14ac:dyDescent="0.25">
      <c r="A23" s="48"/>
      <c r="B23" s="34"/>
      <c r="C23" s="34"/>
      <c r="D23" s="34"/>
      <c r="E23" s="34"/>
      <c r="F23" s="34"/>
      <c r="G23" s="19"/>
      <c r="H23" s="49"/>
    </row>
    <row r="24" spans="1:8" ht="15" customHeight="1" thickBot="1" x14ac:dyDescent="0.3">
      <c r="A24" s="48"/>
      <c r="B24" s="34"/>
      <c r="C24" s="34"/>
      <c r="D24" s="34"/>
      <c r="E24" s="34"/>
      <c r="F24" s="34"/>
      <c r="G24" s="19"/>
      <c r="H24" s="49"/>
    </row>
    <row r="25" spans="1:8" ht="30" customHeight="1" thickBot="1" x14ac:dyDescent="0.3">
      <c r="A25" s="302" t="s">
        <v>26</v>
      </c>
      <c r="B25" s="303"/>
      <c r="C25" s="303"/>
      <c r="D25" s="303"/>
      <c r="E25" s="303"/>
      <c r="F25" s="303"/>
      <c r="G25" s="303"/>
      <c r="H25" s="304"/>
    </row>
    <row r="26" spans="1:8" ht="22.5" customHeight="1" x14ac:dyDescent="0.25">
      <c r="A26" s="48"/>
      <c r="B26" s="34"/>
      <c r="C26" s="20" t="s">
        <v>27</v>
      </c>
      <c r="D26" s="449" t="s">
        <v>81</v>
      </c>
      <c r="E26" s="449"/>
      <c r="F26" s="391">
        <v>126276.91</v>
      </c>
      <c r="G26" s="391"/>
      <c r="H26" s="392"/>
    </row>
    <row r="27" spans="1:8" ht="22.5" customHeight="1" x14ac:dyDescent="0.25">
      <c r="A27" s="48"/>
      <c r="B27" s="34"/>
      <c r="C27" s="20" t="s">
        <v>28</v>
      </c>
      <c r="D27" s="449" t="s">
        <v>82</v>
      </c>
      <c r="E27" s="449"/>
      <c r="F27" s="391">
        <v>2717.65</v>
      </c>
      <c r="G27" s="391"/>
      <c r="H27" s="392"/>
    </row>
    <row r="28" spans="1:8" ht="22.5" customHeight="1" x14ac:dyDescent="0.25">
      <c r="A28" s="48"/>
      <c r="B28" s="34"/>
      <c r="C28" s="20" t="s">
        <v>118</v>
      </c>
      <c r="D28" s="449" t="s">
        <v>171</v>
      </c>
      <c r="E28" s="449"/>
      <c r="F28" s="391">
        <v>1818.14</v>
      </c>
      <c r="G28" s="391"/>
      <c r="H28" s="392"/>
    </row>
    <row r="29" spans="1:8" ht="15" customHeight="1" x14ac:dyDescent="0.25">
      <c r="A29" s="51"/>
      <c r="B29" s="13"/>
      <c r="C29" s="22"/>
      <c r="D29" s="21"/>
      <c r="E29" s="14" t="s">
        <v>29</v>
      </c>
      <c r="F29" s="459">
        <v>130812.7</v>
      </c>
      <c r="G29" s="459"/>
      <c r="H29" s="393"/>
    </row>
    <row r="30" spans="1:8" ht="22.5" customHeight="1" x14ac:dyDescent="0.25">
      <c r="A30" s="51"/>
      <c r="B30" s="13"/>
      <c r="C30" s="119" t="s">
        <v>53</v>
      </c>
      <c r="D30" s="23"/>
      <c r="E30" s="120">
        <f>H6</f>
        <v>0.28820000000000001</v>
      </c>
      <c r="F30" s="461">
        <v>37700.22</v>
      </c>
      <c r="G30" s="461"/>
      <c r="H30" s="394"/>
    </row>
    <row r="31" spans="1:8" x14ac:dyDescent="0.25">
      <c r="A31" s="51"/>
      <c r="B31" s="13"/>
      <c r="C31" s="24"/>
      <c r="D31" s="25"/>
      <c r="E31" s="14" t="s">
        <v>30</v>
      </c>
      <c r="F31" s="460">
        <v>168512.92</v>
      </c>
      <c r="G31" s="460"/>
      <c r="H31" s="393"/>
    </row>
    <row r="32" spans="1:8" x14ac:dyDescent="0.25">
      <c r="A32" s="51"/>
      <c r="B32" s="13"/>
      <c r="C32" s="24"/>
      <c r="D32" s="25"/>
      <c r="E32" s="26"/>
      <c r="F32" s="395"/>
      <c r="G32" s="396"/>
      <c r="H32" s="393"/>
    </row>
    <row r="33" spans="1:8" ht="15.75" x14ac:dyDescent="0.25">
      <c r="A33" s="52" t="s">
        <v>31</v>
      </c>
      <c r="B33" s="32"/>
      <c r="C33" s="32"/>
      <c r="D33" s="32"/>
      <c r="E33" s="33"/>
      <c r="F33" s="397"/>
      <c r="G33" s="398">
        <v>168512.92</v>
      </c>
      <c r="H33" s="399"/>
    </row>
    <row r="34" spans="1:8" ht="6.75" customHeight="1" x14ac:dyDescent="0.25">
      <c r="A34" s="53"/>
      <c r="B34" s="15"/>
      <c r="C34" s="15"/>
      <c r="D34" s="15"/>
      <c r="E34" s="35"/>
      <c r="F34" s="400"/>
      <c r="G34" s="400"/>
      <c r="H34" s="401"/>
    </row>
    <row r="35" spans="1:8" ht="16.5" x14ac:dyDescent="0.25">
      <c r="A35" s="53"/>
      <c r="B35" s="15"/>
      <c r="C35" s="36" t="s">
        <v>32</v>
      </c>
      <c r="D35" s="37" t="s">
        <v>33</v>
      </c>
      <c r="E35" s="35"/>
      <c r="F35" s="35"/>
      <c r="H35" s="54"/>
    </row>
    <row r="36" spans="1:8" ht="12" customHeight="1" x14ac:dyDescent="0.25">
      <c r="A36" s="53"/>
      <c r="B36" s="15"/>
      <c r="C36" s="36"/>
      <c r="D36" s="36"/>
      <c r="E36" s="35"/>
      <c r="F36" s="35"/>
      <c r="G36" s="35"/>
      <c r="H36" s="54"/>
    </row>
    <row r="37" spans="1:8" ht="16.5" x14ac:dyDescent="0.25">
      <c r="A37" s="53"/>
      <c r="B37" s="15"/>
      <c r="C37" s="246">
        <f ca="1">H4</f>
        <v>44676</v>
      </c>
      <c r="D37" s="268"/>
      <c r="E37" s="35"/>
      <c r="F37" s="35"/>
      <c r="G37" s="35"/>
      <c r="H37" s="54"/>
    </row>
    <row r="38" spans="1:8" ht="15.75" thickBot="1" x14ac:dyDescent="0.3">
      <c r="A38" s="55"/>
      <c r="B38" s="56"/>
      <c r="C38" s="56"/>
      <c r="D38" s="56"/>
      <c r="E38" s="56"/>
      <c r="F38" s="56"/>
      <c r="G38" s="56"/>
      <c r="H38" s="57"/>
    </row>
    <row r="41" spans="1:8" ht="9" customHeight="1" x14ac:dyDescent="0.25"/>
    <row r="43" spans="1:8" ht="6.75" customHeight="1" x14ac:dyDescent="0.25"/>
    <row r="60" ht="15" customHeight="1" x14ac:dyDescent="0.25"/>
    <row r="61" ht="15" customHeight="1" x14ac:dyDescent="0.25"/>
    <row r="62" ht="45" customHeight="1" x14ac:dyDescent="0.25"/>
  </sheetData>
  <mergeCells count="18">
    <mergeCell ref="F29:G29"/>
    <mergeCell ref="A14:H14"/>
    <mergeCell ref="D28:E28"/>
    <mergeCell ref="F31:G31"/>
    <mergeCell ref="F30:G30"/>
    <mergeCell ref="A19:H19"/>
    <mergeCell ref="D27:E27"/>
    <mergeCell ref="A2:H3"/>
    <mergeCell ref="D26:E26"/>
    <mergeCell ref="A4:C4"/>
    <mergeCell ref="D4:F4"/>
    <mergeCell ref="D5:F5"/>
    <mergeCell ref="D6:F6"/>
    <mergeCell ref="D7:F7"/>
    <mergeCell ref="A5:C5"/>
    <mergeCell ref="A6:C6"/>
    <mergeCell ref="A7:C7"/>
    <mergeCell ref="A9:H9"/>
  </mergeCells>
  <pageMargins left="0.25" right="0.25" top="0.75" bottom="0.75" header="0.3" footer="0.3"/>
  <pageSetup paperSize="9" scale="92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"/>
  <sheetViews>
    <sheetView topLeftCell="A5" zoomScaleNormal="100" zoomScaleSheetLayoutView="85" workbookViewId="0">
      <selection activeCell="D44" sqref="D44"/>
    </sheetView>
  </sheetViews>
  <sheetFormatPr defaultRowHeight="15" x14ac:dyDescent="0.25"/>
  <cols>
    <col min="1" max="1" width="11.5703125" bestFit="1" customWidth="1"/>
    <col min="4" max="4" width="39.28515625" customWidth="1"/>
    <col min="7" max="7" width="12.140625" bestFit="1" customWidth="1"/>
    <col min="8" max="8" width="13.7109375" customWidth="1"/>
    <col min="12" max="12" width="2.42578125" customWidth="1"/>
    <col min="13" max="13" width="8.85546875" customWidth="1"/>
    <col min="14" max="14" width="9.5703125" customWidth="1"/>
    <col min="15" max="15" width="6.85546875" customWidth="1"/>
    <col min="16" max="16" width="11.7109375" customWidth="1"/>
    <col min="17" max="17" width="12.7109375" customWidth="1"/>
  </cols>
  <sheetData>
    <row r="1" spans="1:17" s="10" customFormat="1" ht="39.75" customHeight="1" x14ac:dyDescent="0.25">
      <c r="A1" s="3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40"/>
    </row>
    <row r="2" spans="1:17" s="10" customFormat="1" ht="18.75" customHeight="1" x14ac:dyDescent="0.25">
      <c r="A2" s="446"/>
      <c r="B2" s="475"/>
      <c r="C2" s="475"/>
      <c r="D2" s="475"/>
      <c r="E2" s="475"/>
      <c r="F2" s="475"/>
      <c r="G2" s="475"/>
      <c r="H2" s="475"/>
      <c r="I2" s="475"/>
      <c r="J2" s="475"/>
      <c r="K2" s="475"/>
      <c r="Q2" s="54"/>
    </row>
    <row r="3" spans="1:17" s="10" customFormat="1" ht="9.75" customHeight="1" x14ac:dyDescent="0.25">
      <c r="A3" s="446"/>
      <c r="B3" s="475"/>
      <c r="C3" s="475"/>
      <c r="D3" s="475"/>
      <c r="E3" s="475"/>
      <c r="F3" s="475"/>
      <c r="G3" s="475"/>
      <c r="H3" s="475"/>
      <c r="I3" s="475"/>
      <c r="J3" s="475"/>
      <c r="K3" s="475"/>
      <c r="Q3" s="54"/>
    </row>
    <row r="4" spans="1:17" s="10" customFormat="1" x14ac:dyDescent="0.25">
      <c r="A4" s="450" t="s">
        <v>8</v>
      </c>
      <c r="B4" s="470"/>
      <c r="C4" s="470"/>
      <c r="D4" s="471" t="str">
        <f>'Com Desoneração'!D4</f>
        <v>DPJ004/2022 com desoneração</v>
      </c>
      <c r="E4" s="471"/>
      <c r="F4" s="471"/>
      <c r="G4" s="471"/>
      <c r="H4" s="471"/>
      <c r="I4" s="471"/>
      <c r="Q4" s="54"/>
    </row>
    <row r="5" spans="1:17" s="10" customFormat="1" x14ac:dyDescent="0.25">
      <c r="A5" s="450" t="s">
        <v>10</v>
      </c>
      <c r="B5" s="470"/>
      <c r="C5" s="470"/>
      <c r="D5" s="471" t="str">
        <f>'Com Desoneração'!D5</f>
        <v>Processo SEI: 00392-00000013/2020-10</v>
      </c>
      <c r="E5" s="471"/>
      <c r="F5" s="471"/>
      <c r="G5" s="471"/>
      <c r="H5" s="471"/>
      <c r="I5" s="471"/>
      <c r="J5" s="121"/>
      <c r="K5" s="122"/>
      <c r="N5" s="476" t="s">
        <v>9</v>
      </c>
      <c r="O5" s="476"/>
      <c r="P5" s="477">
        <f ca="1">'Com Desoneração'!H4</f>
        <v>44676</v>
      </c>
      <c r="Q5" s="478"/>
    </row>
    <row r="6" spans="1:17" s="10" customFormat="1" ht="20.25" customHeight="1" x14ac:dyDescent="0.25">
      <c r="A6" s="450" t="s">
        <v>3</v>
      </c>
      <c r="B6" s="470"/>
      <c r="C6" s="470"/>
      <c r="D6" s="471" t="str">
        <f>'Com Desoneração'!D6</f>
        <v>projeto de especificação do paisagismo da QD. 202/202 do Itapoã - DF</v>
      </c>
      <c r="E6" s="471"/>
      <c r="F6" s="471"/>
      <c r="G6" s="471"/>
      <c r="H6" s="471"/>
      <c r="I6" s="471"/>
      <c r="N6" s="476" t="s">
        <v>11</v>
      </c>
      <c r="O6" s="476"/>
      <c r="P6" s="479">
        <f>'Com Desoneração'!H6</f>
        <v>0.28820000000000001</v>
      </c>
      <c r="Q6" s="480"/>
    </row>
    <row r="7" spans="1:17" s="10" customFormat="1" ht="23.25" customHeight="1" thickBot="1" x14ac:dyDescent="0.3">
      <c r="A7" s="450" t="s">
        <v>12</v>
      </c>
      <c r="B7" s="470"/>
      <c r="C7" s="470"/>
      <c r="D7" s="471" t="str">
        <f>'Com Desoneração'!D7</f>
        <v>Região Administrativa do Itapoã - RA-ITAP.</v>
      </c>
      <c r="E7" s="471"/>
      <c r="F7" s="471"/>
      <c r="G7" s="471"/>
      <c r="H7" s="471"/>
      <c r="N7" s="472" t="s">
        <v>13</v>
      </c>
      <c r="O7" s="472"/>
      <c r="P7" s="473" t="str">
        <f>'Com Desoneração'!H7</f>
        <v>SINAPI-Dezembro/2021   DNIT/SICRO-Outubro/2021</v>
      </c>
      <c r="Q7" s="474"/>
    </row>
    <row r="8" spans="1:17" s="10" customFormat="1" ht="22.5" customHeight="1" thickBot="1" x14ac:dyDescent="0.3">
      <c r="A8" s="462" t="s">
        <v>54</v>
      </c>
      <c r="B8" s="463"/>
      <c r="C8" s="463"/>
      <c r="D8" s="463"/>
      <c r="E8" s="463"/>
      <c r="F8" s="463"/>
      <c r="G8" s="463"/>
      <c r="H8" s="463"/>
      <c r="I8" s="463"/>
      <c r="J8" s="463"/>
      <c r="K8" s="463"/>
      <c r="L8" s="463"/>
      <c r="M8" s="463"/>
      <c r="N8" s="463"/>
      <c r="O8" s="463"/>
      <c r="P8" s="463"/>
      <c r="Q8" s="464"/>
    </row>
    <row r="9" spans="1:17" s="10" customFormat="1" ht="22.5" customHeight="1" thickBot="1" x14ac:dyDescent="0.35">
      <c r="A9" s="465" t="s">
        <v>55</v>
      </c>
      <c r="B9" s="466"/>
      <c r="C9" s="466"/>
      <c r="D9" s="466"/>
      <c r="E9" s="466"/>
      <c r="F9" s="466"/>
      <c r="G9" s="466"/>
      <c r="H9" s="466"/>
      <c r="I9" s="466"/>
      <c r="J9" s="466"/>
      <c r="K9" s="467"/>
      <c r="Q9" s="54"/>
    </row>
    <row r="10" spans="1:17" s="10" customFormat="1" ht="22.5" customHeight="1" x14ac:dyDescent="0.25">
      <c r="A10" s="123" t="s">
        <v>56</v>
      </c>
      <c r="B10" s="124" t="s">
        <v>15</v>
      </c>
      <c r="C10" s="124" t="s">
        <v>16</v>
      </c>
      <c r="D10" s="125" t="s">
        <v>17</v>
      </c>
      <c r="E10" s="126" t="s">
        <v>18</v>
      </c>
      <c r="F10" s="127" t="s">
        <v>19</v>
      </c>
      <c r="G10" s="127" t="s">
        <v>20</v>
      </c>
      <c r="H10" s="127" t="s">
        <v>21</v>
      </c>
      <c r="I10" s="128" t="s">
        <v>57</v>
      </c>
      <c r="J10" s="129" t="s">
        <v>58</v>
      </c>
      <c r="K10" s="130" t="s">
        <v>59</v>
      </c>
      <c r="M10" s="132" t="s">
        <v>61</v>
      </c>
      <c r="N10" s="133" t="s">
        <v>62</v>
      </c>
      <c r="O10" s="134" t="s">
        <v>63</v>
      </c>
      <c r="P10" s="135" t="s">
        <v>64</v>
      </c>
      <c r="Q10" s="136" t="s">
        <v>30</v>
      </c>
    </row>
    <row r="11" spans="1:17" s="10" customFormat="1" ht="42" customHeight="1" x14ac:dyDescent="0.25">
      <c r="A11" s="197" t="s">
        <v>65</v>
      </c>
      <c r="B11" s="198" t="str">
        <f>'Com Desoneração'!B11</f>
        <v>98504M</v>
      </c>
      <c r="C11" s="198" t="str">
        <f>'Com Desoneração'!C11</f>
        <v>SINAPI</v>
      </c>
      <c r="D11" s="202" t="str">
        <f>'Com Desoneração'!D11</f>
        <v>PLANTIO DE GRAMA EM PLACAS. AF_05/2018 (Correção do solo e adubação).</v>
      </c>
      <c r="E11" s="198" t="str">
        <f>'Com Desoneração'!E11</f>
        <v>m²</v>
      </c>
      <c r="F11" s="199">
        <f>'Com Desoneração'!F11</f>
        <v>2204.94</v>
      </c>
      <c r="G11" s="225">
        <v>57.27</v>
      </c>
      <c r="H11" s="402">
        <v>126276.91</v>
      </c>
      <c r="I11" s="403">
        <v>0.96530000000000005</v>
      </c>
      <c r="J11" s="404">
        <v>0.96530000000000005</v>
      </c>
      <c r="K11" s="131" t="str">
        <f>IF(H11&gt;=LARGE($H$11:$H$13,$O$11),$M$11,IF(H11&gt;=LARGE($H$11:$H$13,$O$12),$M$12,$M$13))</f>
        <v>A</v>
      </c>
      <c r="M11" s="223" t="s">
        <v>66</v>
      </c>
      <c r="N11" s="137">
        <v>0.4</v>
      </c>
      <c r="O11" s="138">
        <f>COUNT($H$11:$H$13)*N11</f>
        <v>1.2000000000000002</v>
      </c>
      <c r="P11" s="369">
        <f>TRUNC(SUMIF(K:K,M11,H:H)*(100%+$E$18),3)</f>
        <v>166170.79199999999</v>
      </c>
      <c r="Q11" s="139">
        <f>P11</f>
        <v>166170.79199999999</v>
      </c>
    </row>
    <row r="12" spans="1:17" s="10" customFormat="1" ht="42" customHeight="1" x14ac:dyDescent="0.25">
      <c r="A12" s="197" t="s">
        <v>60</v>
      </c>
      <c r="B12" s="201" t="str">
        <f>'Com Desoneração'!B16</f>
        <v>98510M</v>
      </c>
      <c r="C12" s="201" t="str">
        <f>'Com Desoneração'!C16</f>
        <v>SINAPI</v>
      </c>
      <c r="D12" s="203" t="str">
        <f>'Com Desoneração'!D16</f>
        <v>PLANTIO DE ÁRVORES ORNAMENTAIS COM PORTE DE 100 A 200 CM EM COVAS DE 50 X 50 X 60 CM</v>
      </c>
      <c r="E12" s="201" t="str">
        <f>'Com Desoneração'!E16</f>
        <v>UN</v>
      </c>
      <c r="F12" s="226">
        <f>'Com Desoneração'!F16</f>
        <v>38</v>
      </c>
      <c r="G12" s="405">
        <v>71.517300000000006</v>
      </c>
      <c r="H12" s="406">
        <v>2717.65</v>
      </c>
      <c r="I12" s="407">
        <v>2.0799999999999999E-2</v>
      </c>
      <c r="J12" s="408">
        <v>0.98609999999999998</v>
      </c>
      <c r="K12" s="131" t="str">
        <f>IF(H12&gt;=LARGE($H$11:$H$13,$O$11),$M$11,IF(H12&gt;=LARGE($H$11:$H$13,$O$12),$M$12,$M$13))</f>
        <v>A</v>
      </c>
      <c r="M12" s="223" t="s">
        <v>67</v>
      </c>
      <c r="N12" s="137">
        <v>0.4</v>
      </c>
      <c r="O12" s="138">
        <f>COUNT($H$11:$H$13)*(N12+N11)</f>
        <v>2.4000000000000004</v>
      </c>
      <c r="P12" s="369">
        <f>TRUNC(SUMIF(K:K,M12,H:H)*(100%+$E$18),3)</f>
        <v>2342.127</v>
      </c>
      <c r="Q12" s="139">
        <f>Q11+P12</f>
        <v>168512.91899999999</v>
      </c>
    </row>
    <row r="13" spans="1:17" s="10" customFormat="1" ht="42" customHeight="1" thickBot="1" x14ac:dyDescent="0.3">
      <c r="A13" s="197" t="s">
        <v>172</v>
      </c>
      <c r="B13" s="200">
        <f>'Com Desoneração'!B21</f>
        <v>4413990</v>
      </c>
      <c r="C13" s="200" t="str">
        <f>'Com Desoneração'!C21</f>
        <v>SICRO</v>
      </c>
      <c r="D13" s="200" t="str">
        <f>'Com Desoneração'!D21</f>
        <v>Plantio de muda de arbusto com altura até 0,50 m em cova de 0,40 x 0,40 x 0,40 m</v>
      </c>
      <c r="E13" s="200" t="str">
        <f>'Com Desoneração'!E21</f>
        <v>UN</v>
      </c>
      <c r="F13" s="200">
        <f>'Com Desoneração'!F21</f>
        <v>84</v>
      </c>
      <c r="G13" s="409">
        <v>21.644600000000001</v>
      </c>
      <c r="H13" s="406">
        <v>1818.14</v>
      </c>
      <c r="I13" s="407">
        <v>1.3899999999999999E-2</v>
      </c>
      <c r="J13" s="408">
        <v>1</v>
      </c>
      <c r="K13" s="131" t="str">
        <f>IF(H13&gt;=LARGE($H$11:$H$13,$O$11),$M$11,IF(H13&gt;=LARGE($H$11:$H$13,$O$12),$M$12,$M$13))</f>
        <v>B</v>
      </c>
      <c r="M13" s="224" t="s">
        <v>68</v>
      </c>
      <c r="N13" s="140">
        <v>0.2</v>
      </c>
      <c r="O13" s="141">
        <f>COUNT($H$11:$H$13)*(N13+N12+N11)</f>
        <v>3</v>
      </c>
      <c r="P13" s="370">
        <f t="shared" ref="P13" si="0">TRUNC(SUMIF(K:K,M13,H:H)*(100%+$E$18),2)</f>
        <v>0</v>
      </c>
      <c r="Q13" s="142">
        <f>Q12+P13</f>
        <v>168512.91899999999</v>
      </c>
    </row>
    <row r="14" spans="1:17" s="10" customFormat="1" ht="42" customHeight="1" x14ac:dyDescent="0.25">
      <c r="A14" s="29"/>
      <c r="B14" s="144"/>
      <c r="C14" s="145"/>
      <c r="D14" s="146"/>
      <c r="E14" s="147"/>
      <c r="F14" s="148"/>
      <c r="G14" s="149"/>
      <c r="H14" s="150"/>
      <c r="I14" s="151"/>
      <c r="J14" s="152"/>
      <c r="M14" s="227"/>
      <c r="N14" s="228"/>
      <c r="O14" s="229"/>
      <c r="P14" s="230"/>
      <c r="Q14" s="231"/>
    </row>
    <row r="15" spans="1:17" s="10" customFormat="1" ht="42" customHeight="1" x14ac:dyDescent="0.25">
      <c r="A15" s="29"/>
      <c r="B15" s="144"/>
      <c r="C15" s="145"/>
      <c r="D15" s="222"/>
      <c r="E15" s="27"/>
      <c r="F15" s="148"/>
      <c r="G15" s="149"/>
      <c r="H15" s="150"/>
      <c r="I15" s="151"/>
      <c r="J15" s="152"/>
      <c r="N15" s="143"/>
      <c r="Q15" s="54"/>
    </row>
    <row r="16" spans="1:17" s="10" customFormat="1" ht="22.5" customHeight="1" x14ac:dyDescent="0.25">
      <c r="A16" s="29"/>
      <c r="B16" s="144"/>
      <c r="C16" s="145"/>
      <c r="D16" s="222"/>
      <c r="E16" s="27"/>
      <c r="F16" s="148"/>
      <c r="G16" s="149"/>
      <c r="H16" s="150"/>
      <c r="I16" s="151"/>
      <c r="J16" s="152"/>
      <c r="Q16" s="54"/>
    </row>
    <row r="17" spans="1:17" s="10" customFormat="1" ht="21.75" customHeight="1" x14ac:dyDescent="0.25">
      <c r="A17" s="51"/>
      <c r="B17" s="153"/>
      <c r="C17" s="154"/>
      <c r="D17" s="155"/>
      <c r="E17" s="14" t="s">
        <v>29</v>
      </c>
      <c r="F17" s="460">
        <v>130812.7</v>
      </c>
      <c r="G17" s="460"/>
      <c r="H17" s="156"/>
      <c r="I17" s="151"/>
      <c r="J17"/>
      <c r="Q17" s="54"/>
    </row>
    <row r="18" spans="1:17" s="10" customFormat="1" ht="21.75" customHeight="1" x14ac:dyDescent="0.25">
      <c r="A18" s="51"/>
      <c r="B18" s="153"/>
      <c r="C18" s="204" t="s">
        <v>69</v>
      </c>
      <c r="D18" s="204"/>
      <c r="E18" s="205">
        <f>P6</f>
        <v>0.28820000000000001</v>
      </c>
      <c r="F18" s="468">
        <v>37700.22</v>
      </c>
      <c r="G18" s="468"/>
      <c r="H18" s="157"/>
      <c r="I18" s="151"/>
      <c r="J18"/>
      <c r="Q18" s="54"/>
    </row>
    <row r="19" spans="1:17" s="10" customFormat="1" ht="21.75" customHeight="1" thickBot="1" x14ac:dyDescent="0.3">
      <c r="A19" s="158"/>
      <c r="B19" s="159"/>
      <c r="C19" s="160"/>
      <c r="D19" s="161"/>
      <c r="E19" s="162" t="s">
        <v>30</v>
      </c>
      <c r="F19" s="469">
        <v>168512.92</v>
      </c>
      <c r="G19" s="469"/>
      <c r="H19" s="163"/>
      <c r="I19" s="56"/>
      <c r="J19" s="110"/>
      <c r="K19" s="56"/>
      <c r="L19" s="56"/>
      <c r="M19" s="56"/>
      <c r="N19" s="56"/>
      <c r="O19" s="56"/>
      <c r="P19" s="56"/>
      <c r="Q19" s="57"/>
    </row>
  </sheetData>
  <sortState ref="A11:H13">
    <sortCondition descending="1" ref="H11:H13"/>
  </sortState>
  <mergeCells count="20">
    <mergeCell ref="A7:C7"/>
    <mergeCell ref="D7:H7"/>
    <mergeCell ref="N7:O7"/>
    <mergeCell ref="P7:Q7"/>
    <mergeCell ref="A2:K3"/>
    <mergeCell ref="A4:C4"/>
    <mergeCell ref="D4:I4"/>
    <mergeCell ref="A5:C5"/>
    <mergeCell ref="D5:I5"/>
    <mergeCell ref="N5:O5"/>
    <mergeCell ref="P5:Q5"/>
    <mergeCell ref="A6:C6"/>
    <mergeCell ref="D6:I6"/>
    <mergeCell ref="N6:O6"/>
    <mergeCell ref="P6:Q6"/>
    <mergeCell ref="A8:Q8"/>
    <mergeCell ref="A9:K9"/>
    <mergeCell ref="F17:G17"/>
    <mergeCell ref="F18:G18"/>
    <mergeCell ref="F19:G19"/>
  </mergeCells>
  <phoneticPr fontId="52" type="noConversion"/>
  <conditionalFormatting sqref="M11">
    <cfRule type="cellIs" dxfId="51" priority="9" operator="equal">
      <formula>$M$13</formula>
    </cfRule>
    <cfRule type="cellIs" dxfId="50" priority="10" operator="equal">
      <formula>$M$12</formula>
    </cfRule>
    <cfRule type="cellIs" dxfId="49" priority="11" operator="equal">
      <formula>$M$11</formula>
    </cfRule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2">
    <cfRule type="cellIs" dxfId="48" priority="5" operator="equal">
      <formula>$M$13</formula>
    </cfRule>
    <cfRule type="cellIs" dxfId="47" priority="6" operator="equal">
      <formula>$M$12</formula>
    </cfRule>
    <cfRule type="cellIs" dxfId="46" priority="7" operator="equal">
      <formula>$M$11</formula>
    </cfRule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3:M14">
    <cfRule type="cellIs" dxfId="45" priority="1" operator="equal">
      <formula>$M$13</formula>
    </cfRule>
    <cfRule type="cellIs" dxfId="44" priority="2" operator="equal">
      <formula>$M$12</formula>
    </cfRule>
    <cfRule type="cellIs" dxfId="43" priority="3" operator="equal">
      <formula>$M$11</formula>
    </cfRule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11:K13">
    <cfRule type="cellIs" dxfId="42" priority="29" operator="equal">
      <formula>$M$13</formula>
    </cfRule>
    <cfRule type="cellIs" dxfId="41" priority="30" operator="equal">
      <formula>$M$12</formula>
    </cfRule>
    <cfRule type="cellIs" dxfId="40" priority="31" operator="equal">
      <formula>$M$11</formula>
    </cfRule>
    <cfRule type="colorScale" priority="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35433070866141736" bottom="0.35433070866141736" header="0.31496062992125984" footer="0.31496062992125984"/>
  <pageSetup paperSize="9" scale="7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7"/>
  <sheetViews>
    <sheetView showGridLines="0" topLeftCell="A4" zoomScale="85" zoomScaleNormal="85" workbookViewId="0">
      <selection activeCell="D44" sqref="D44"/>
    </sheetView>
  </sheetViews>
  <sheetFormatPr defaultRowHeight="15" x14ac:dyDescent="0.25"/>
  <cols>
    <col min="1" max="1" width="9.140625" style="174"/>
    <col min="2" max="2" width="61.140625" style="174" customWidth="1"/>
    <col min="3" max="3" width="20.5703125" style="174" customWidth="1"/>
    <col min="4" max="5" width="24" style="174" customWidth="1"/>
    <col min="6" max="6" width="17.5703125" style="174" customWidth="1"/>
    <col min="7" max="7" width="4.7109375" style="174" customWidth="1"/>
    <col min="8" max="8" width="12.140625" style="174" bestFit="1" customWidth="1"/>
    <col min="9" max="246" width="9.140625" style="174"/>
    <col min="247" max="248" width="11" style="174" customWidth="1"/>
    <col min="249" max="260" width="15.5703125" style="174" customWidth="1"/>
    <col min="261" max="261" width="15.7109375" style="174" bestFit="1" customWidth="1"/>
    <col min="262" max="262" width="10.42578125" style="174" customWidth="1"/>
    <col min="263" max="263" width="4.7109375" style="174" customWidth="1"/>
    <col min="264" max="264" width="12.140625" style="174" bestFit="1" customWidth="1"/>
    <col min="265" max="502" width="9.140625" style="174"/>
    <col min="503" max="504" width="11" style="174" customWidth="1"/>
    <col min="505" max="516" width="15.5703125" style="174" customWidth="1"/>
    <col min="517" max="517" width="15.7109375" style="174" bestFit="1" customWidth="1"/>
    <col min="518" max="518" width="10.42578125" style="174" customWidth="1"/>
    <col min="519" max="519" width="4.7109375" style="174" customWidth="1"/>
    <col min="520" max="520" width="12.140625" style="174" bestFit="1" customWidth="1"/>
    <col min="521" max="758" width="9.140625" style="174"/>
    <col min="759" max="760" width="11" style="174" customWidth="1"/>
    <col min="761" max="772" width="15.5703125" style="174" customWidth="1"/>
    <col min="773" max="773" width="15.7109375" style="174" bestFit="1" customWidth="1"/>
    <col min="774" max="774" width="10.42578125" style="174" customWidth="1"/>
    <col min="775" max="775" width="4.7109375" style="174" customWidth="1"/>
    <col min="776" max="776" width="12.140625" style="174" bestFit="1" customWidth="1"/>
    <col min="777" max="1014" width="9.140625" style="174"/>
    <col min="1015" max="1016" width="11" style="174" customWidth="1"/>
    <col min="1017" max="1028" width="15.5703125" style="174" customWidth="1"/>
    <col min="1029" max="1029" width="15.7109375" style="174" bestFit="1" customWidth="1"/>
    <col min="1030" max="1030" width="10.42578125" style="174" customWidth="1"/>
    <col min="1031" max="1031" width="4.7109375" style="174" customWidth="1"/>
    <col min="1032" max="1032" width="12.140625" style="174" bestFit="1" customWidth="1"/>
    <col min="1033" max="1270" width="9.140625" style="174"/>
    <col min="1271" max="1272" width="11" style="174" customWidth="1"/>
    <col min="1273" max="1284" width="15.5703125" style="174" customWidth="1"/>
    <col min="1285" max="1285" width="15.7109375" style="174" bestFit="1" customWidth="1"/>
    <col min="1286" max="1286" width="10.42578125" style="174" customWidth="1"/>
    <col min="1287" max="1287" width="4.7109375" style="174" customWidth="1"/>
    <col min="1288" max="1288" width="12.140625" style="174" bestFit="1" customWidth="1"/>
    <col min="1289" max="1526" width="9.140625" style="174"/>
    <col min="1527" max="1528" width="11" style="174" customWidth="1"/>
    <col min="1529" max="1540" width="15.5703125" style="174" customWidth="1"/>
    <col min="1541" max="1541" width="15.7109375" style="174" bestFit="1" customWidth="1"/>
    <col min="1542" max="1542" width="10.42578125" style="174" customWidth="1"/>
    <col min="1543" max="1543" width="4.7109375" style="174" customWidth="1"/>
    <col min="1544" max="1544" width="12.140625" style="174" bestFit="1" customWidth="1"/>
    <col min="1545" max="1782" width="9.140625" style="174"/>
    <col min="1783" max="1784" width="11" style="174" customWidth="1"/>
    <col min="1785" max="1796" width="15.5703125" style="174" customWidth="1"/>
    <col min="1797" max="1797" width="15.7109375" style="174" bestFit="1" customWidth="1"/>
    <col min="1798" max="1798" width="10.42578125" style="174" customWidth="1"/>
    <col min="1799" max="1799" width="4.7109375" style="174" customWidth="1"/>
    <col min="1800" max="1800" width="12.140625" style="174" bestFit="1" customWidth="1"/>
    <col min="1801" max="2038" width="9.140625" style="174"/>
    <col min="2039" max="2040" width="11" style="174" customWidth="1"/>
    <col min="2041" max="2052" width="15.5703125" style="174" customWidth="1"/>
    <col min="2053" max="2053" width="15.7109375" style="174" bestFit="1" customWidth="1"/>
    <col min="2054" max="2054" width="10.42578125" style="174" customWidth="1"/>
    <col min="2055" max="2055" width="4.7109375" style="174" customWidth="1"/>
    <col min="2056" max="2056" width="12.140625" style="174" bestFit="1" customWidth="1"/>
    <col min="2057" max="2294" width="9.140625" style="174"/>
    <col min="2295" max="2296" width="11" style="174" customWidth="1"/>
    <col min="2297" max="2308" width="15.5703125" style="174" customWidth="1"/>
    <col min="2309" max="2309" width="15.7109375" style="174" bestFit="1" customWidth="1"/>
    <col min="2310" max="2310" width="10.42578125" style="174" customWidth="1"/>
    <col min="2311" max="2311" width="4.7109375" style="174" customWidth="1"/>
    <col min="2312" max="2312" width="12.140625" style="174" bestFit="1" customWidth="1"/>
    <col min="2313" max="2550" width="9.140625" style="174"/>
    <col min="2551" max="2552" width="11" style="174" customWidth="1"/>
    <col min="2553" max="2564" width="15.5703125" style="174" customWidth="1"/>
    <col min="2565" max="2565" width="15.7109375" style="174" bestFit="1" customWidth="1"/>
    <col min="2566" max="2566" width="10.42578125" style="174" customWidth="1"/>
    <col min="2567" max="2567" width="4.7109375" style="174" customWidth="1"/>
    <col min="2568" max="2568" width="12.140625" style="174" bestFit="1" customWidth="1"/>
    <col min="2569" max="2806" width="9.140625" style="174"/>
    <col min="2807" max="2808" width="11" style="174" customWidth="1"/>
    <col min="2809" max="2820" width="15.5703125" style="174" customWidth="1"/>
    <col min="2821" max="2821" width="15.7109375" style="174" bestFit="1" customWidth="1"/>
    <col min="2822" max="2822" width="10.42578125" style="174" customWidth="1"/>
    <col min="2823" max="2823" width="4.7109375" style="174" customWidth="1"/>
    <col min="2824" max="2824" width="12.140625" style="174" bestFit="1" customWidth="1"/>
    <col min="2825" max="3062" width="9.140625" style="174"/>
    <col min="3063" max="3064" width="11" style="174" customWidth="1"/>
    <col min="3065" max="3076" width="15.5703125" style="174" customWidth="1"/>
    <col min="3077" max="3077" width="15.7109375" style="174" bestFit="1" customWidth="1"/>
    <col min="3078" max="3078" width="10.42578125" style="174" customWidth="1"/>
    <col min="3079" max="3079" width="4.7109375" style="174" customWidth="1"/>
    <col min="3080" max="3080" width="12.140625" style="174" bestFit="1" customWidth="1"/>
    <col min="3081" max="3318" width="9.140625" style="174"/>
    <col min="3319" max="3320" width="11" style="174" customWidth="1"/>
    <col min="3321" max="3332" width="15.5703125" style="174" customWidth="1"/>
    <col min="3333" max="3333" width="15.7109375" style="174" bestFit="1" customWidth="1"/>
    <col min="3334" max="3334" width="10.42578125" style="174" customWidth="1"/>
    <col min="3335" max="3335" width="4.7109375" style="174" customWidth="1"/>
    <col min="3336" max="3336" width="12.140625" style="174" bestFit="1" customWidth="1"/>
    <col min="3337" max="3574" width="9.140625" style="174"/>
    <col min="3575" max="3576" width="11" style="174" customWidth="1"/>
    <col min="3577" max="3588" width="15.5703125" style="174" customWidth="1"/>
    <col min="3589" max="3589" width="15.7109375" style="174" bestFit="1" customWidth="1"/>
    <col min="3590" max="3590" width="10.42578125" style="174" customWidth="1"/>
    <col min="3591" max="3591" width="4.7109375" style="174" customWidth="1"/>
    <col min="3592" max="3592" width="12.140625" style="174" bestFit="1" customWidth="1"/>
    <col min="3593" max="3830" width="9.140625" style="174"/>
    <col min="3831" max="3832" width="11" style="174" customWidth="1"/>
    <col min="3833" max="3844" width="15.5703125" style="174" customWidth="1"/>
    <col min="3845" max="3845" width="15.7109375" style="174" bestFit="1" customWidth="1"/>
    <col min="3846" max="3846" width="10.42578125" style="174" customWidth="1"/>
    <col min="3847" max="3847" width="4.7109375" style="174" customWidth="1"/>
    <col min="3848" max="3848" width="12.140625" style="174" bestFit="1" customWidth="1"/>
    <col min="3849" max="4086" width="9.140625" style="174"/>
    <col min="4087" max="4088" width="11" style="174" customWidth="1"/>
    <col min="4089" max="4100" width="15.5703125" style="174" customWidth="1"/>
    <col min="4101" max="4101" width="15.7109375" style="174" bestFit="1" customWidth="1"/>
    <col min="4102" max="4102" width="10.42578125" style="174" customWidth="1"/>
    <col min="4103" max="4103" width="4.7109375" style="174" customWidth="1"/>
    <col min="4104" max="4104" width="12.140625" style="174" bestFit="1" customWidth="1"/>
    <col min="4105" max="4342" width="9.140625" style="174"/>
    <col min="4343" max="4344" width="11" style="174" customWidth="1"/>
    <col min="4345" max="4356" width="15.5703125" style="174" customWidth="1"/>
    <col min="4357" max="4357" width="15.7109375" style="174" bestFit="1" customWidth="1"/>
    <col min="4358" max="4358" width="10.42578125" style="174" customWidth="1"/>
    <col min="4359" max="4359" width="4.7109375" style="174" customWidth="1"/>
    <col min="4360" max="4360" width="12.140625" style="174" bestFit="1" customWidth="1"/>
    <col min="4361" max="4598" width="9.140625" style="174"/>
    <col min="4599" max="4600" width="11" style="174" customWidth="1"/>
    <col min="4601" max="4612" width="15.5703125" style="174" customWidth="1"/>
    <col min="4613" max="4613" width="15.7109375" style="174" bestFit="1" customWidth="1"/>
    <col min="4614" max="4614" width="10.42578125" style="174" customWidth="1"/>
    <col min="4615" max="4615" width="4.7109375" style="174" customWidth="1"/>
    <col min="4616" max="4616" width="12.140625" style="174" bestFit="1" customWidth="1"/>
    <col min="4617" max="4854" width="9.140625" style="174"/>
    <col min="4855" max="4856" width="11" style="174" customWidth="1"/>
    <col min="4857" max="4868" width="15.5703125" style="174" customWidth="1"/>
    <col min="4869" max="4869" width="15.7109375" style="174" bestFit="1" customWidth="1"/>
    <col min="4870" max="4870" width="10.42578125" style="174" customWidth="1"/>
    <col min="4871" max="4871" width="4.7109375" style="174" customWidth="1"/>
    <col min="4872" max="4872" width="12.140625" style="174" bestFit="1" customWidth="1"/>
    <col min="4873" max="5110" width="9.140625" style="174"/>
    <col min="5111" max="5112" width="11" style="174" customWidth="1"/>
    <col min="5113" max="5124" width="15.5703125" style="174" customWidth="1"/>
    <col min="5125" max="5125" width="15.7109375" style="174" bestFit="1" customWidth="1"/>
    <col min="5126" max="5126" width="10.42578125" style="174" customWidth="1"/>
    <col min="5127" max="5127" width="4.7109375" style="174" customWidth="1"/>
    <col min="5128" max="5128" width="12.140625" style="174" bestFit="1" customWidth="1"/>
    <col min="5129" max="5366" width="9.140625" style="174"/>
    <col min="5367" max="5368" width="11" style="174" customWidth="1"/>
    <col min="5369" max="5380" width="15.5703125" style="174" customWidth="1"/>
    <col min="5381" max="5381" width="15.7109375" style="174" bestFit="1" customWidth="1"/>
    <col min="5382" max="5382" width="10.42578125" style="174" customWidth="1"/>
    <col min="5383" max="5383" width="4.7109375" style="174" customWidth="1"/>
    <col min="5384" max="5384" width="12.140625" style="174" bestFit="1" customWidth="1"/>
    <col min="5385" max="5622" width="9.140625" style="174"/>
    <col min="5623" max="5624" width="11" style="174" customWidth="1"/>
    <col min="5625" max="5636" width="15.5703125" style="174" customWidth="1"/>
    <col min="5637" max="5637" width="15.7109375" style="174" bestFit="1" customWidth="1"/>
    <col min="5638" max="5638" width="10.42578125" style="174" customWidth="1"/>
    <col min="5639" max="5639" width="4.7109375" style="174" customWidth="1"/>
    <col min="5640" max="5640" width="12.140625" style="174" bestFit="1" customWidth="1"/>
    <col min="5641" max="5878" width="9.140625" style="174"/>
    <col min="5879" max="5880" width="11" style="174" customWidth="1"/>
    <col min="5881" max="5892" width="15.5703125" style="174" customWidth="1"/>
    <col min="5893" max="5893" width="15.7109375" style="174" bestFit="1" customWidth="1"/>
    <col min="5894" max="5894" width="10.42578125" style="174" customWidth="1"/>
    <col min="5895" max="5895" width="4.7109375" style="174" customWidth="1"/>
    <col min="5896" max="5896" width="12.140625" style="174" bestFit="1" customWidth="1"/>
    <col min="5897" max="6134" width="9.140625" style="174"/>
    <col min="6135" max="6136" width="11" style="174" customWidth="1"/>
    <col min="6137" max="6148" width="15.5703125" style="174" customWidth="1"/>
    <col min="6149" max="6149" width="15.7109375" style="174" bestFit="1" customWidth="1"/>
    <col min="6150" max="6150" width="10.42578125" style="174" customWidth="1"/>
    <col min="6151" max="6151" width="4.7109375" style="174" customWidth="1"/>
    <col min="6152" max="6152" width="12.140625" style="174" bestFit="1" customWidth="1"/>
    <col min="6153" max="6390" width="9.140625" style="174"/>
    <col min="6391" max="6392" width="11" style="174" customWidth="1"/>
    <col min="6393" max="6404" width="15.5703125" style="174" customWidth="1"/>
    <col min="6405" max="6405" width="15.7109375" style="174" bestFit="1" customWidth="1"/>
    <col min="6406" max="6406" width="10.42578125" style="174" customWidth="1"/>
    <col min="6407" max="6407" width="4.7109375" style="174" customWidth="1"/>
    <col min="6408" max="6408" width="12.140625" style="174" bestFit="1" customWidth="1"/>
    <col min="6409" max="6646" width="9.140625" style="174"/>
    <col min="6647" max="6648" width="11" style="174" customWidth="1"/>
    <col min="6649" max="6660" width="15.5703125" style="174" customWidth="1"/>
    <col min="6661" max="6661" width="15.7109375" style="174" bestFit="1" customWidth="1"/>
    <col min="6662" max="6662" width="10.42578125" style="174" customWidth="1"/>
    <col min="6663" max="6663" width="4.7109375" style="174" customWidth="1"/>
    <col min="6664" max="6664" width="12.140625" style="174" bestFit="1" customWidth="1"/>
    <col min="6665" max="6902" width="9.140625" style="174"/>
    <col min="6903" max="6904" width="11" style="174" customWidth="1"/>
    <col min="6905" max="6916" width="15.5703125" style="174" customWidth="1"/>
    <col min="6917" max="6917" width="15.7109375" style="174" bestFit="1" customWidth="1"/>
    <col min="6918" max="6918" width="10.42578125" style="174" customWidth="1"/>
    <col min="6919" max="6919" width="4.7109375" style="174" customWidth="1"/>
    <col min="6920" max="6920" width="12.140625" style="174" bestFit="1" customWidth="1"/>
    <col min="6921" max="7158" width="9.140625" style="174"/>
    <col min="7159" max="7160" width="11" style="174" customWidth="1"/>
    <col min="7161" max="7172" width="15.5703125" style="174" customWidth="1"/>
    <col min="7173" max="7173" width="15.7109375" style="174" bestFit="1" customWidth="1"/>
    <col min="7174" max="7174" width="10.42578125" style="174" customWidth="1"/>
    <col min="7175" max="7175" width="4.7109375" style="174" customWidth="1"/>
    <col min="7176" max="7176" width="12.140625" style="174" bestFit="1" customWidth="1"/>
    <col min="7177" max="7414" width="9.140625" style="174"/>
    <col min="7415" max="7416" width="11" style="174" customWidth="1"/>
    <col min="7417" max="7428" width="15.5703125" style="174" customWidth="1"/>
    <col min="7429" max="7429" width="15.7109375" style="174" bestFit="1" customWidth="1"/>
    <col min="7430" max="7430" width="10.42578125" style="174" customWidth="1"/>
    <col min="7431" max="7431" width="4.7109375" style="174" customWidth="1"/>
    <col min="7432" max="7432" width="12.140625" style="174" bestFit="1" customWidth="1"/>
    <col min="7433" max="7670" width="9.140625" style="174"/>
    <col min="7671" max="7672" width="11" style="174" customWidth="1"/>
    <col min="7673" max="7684" width="15.5703125" style="174" customWidth="1"/>
    <col min="7685" max="7685" width="15.7109375" style="174" bestFit="1" customWidth="1"/>
    <col min="7686" max="7686" width="10.42578125" style="174" customWidth="1"/>
    <col min="7687" max="7687" width="4.7109375" style="174" customWidth="1"/>
    <col min="7688" max="7688" width="12.140625" style="174" bestFit="1" customWidth="1"/>
    <col min="7689" max="7926" width="9.140625" style="174"/>
    <col min="7927" max="7928" width="11" style="174" customWidth="1"/>
    <col min="7929" max="7940" width="15.5703125" style="174" customWidth="1"/>
    <col min="7941" max="7941" width="15.7109375" style="174" bestFit="1" customWidth="1"/>
    <col min="7942" max="7942" width="10.42578125" style="174" customWidth="1"/>
    <col min="7943" max="7943" width="4.7109375" style="174" customWidth="1"/>
    <col min="7944" max="7944" width="12.140625" style="174" bestFit="1" customWidth="1"/>
    <col min="7945" max="8182" width="9.140625" style="174"/>
    <col min="8183" max="8184" width="11" style="174" customWidth="1"/>
    <col min="8185" max="8196" width="15.5703125" style="174" customWidth="1"/>
    <col min="8197" max="8197" width="15.7109375" style="174" bestFit="1" customWidth="1"/>
    <col min="8198" max="8198" width="10.42578125" style="174" customWidth="1"/>
    <col min="8199" max="8199" width="4.7109375" style="174" customWidth="1"/>
    <col min="8200" max="8200" width="12.140625" style="174" bestFit="1" customWidth="1"/>
    <col min="8201" max="8438" width="9.140625" style="174"/>
    <col min="8439" max="8440" width="11" style="174" customWidth="1"/>
    <col min="8441" max="8452" width="15.5703125" style="174" customWidth="1"/>
    <col min="8453" max="8453" width="15.7109375" style="174" bestFit="1" customWidth="1"/>
    <col min="8454" max="8454" width="10.42578125" style="174" customWidth="1"/>
    <col min="8455" max="8455" width="4.7109375" style="174" customWidth="1"/>
    <col min="8456" max="8456" width="12.140625" style="174" bestFit="1" customWidth="1"/>
    <col min="8457" max="8694" width="9.140625" style="174"/>
    <col min="8695" max="8696" width="11" style="174" customWidth="1"/>
    <col min="8697" max="8708" width="15.5703125" style="174" customWidth="1"/>
    <col min="8709" max="8709" width="15.7109375" style="174" bestFit="1" customWidth="1"/>
    <col min="8710" max="8710" width="10.42578125" style="174" customWidth="1"/>
    <col min="8711" max="8711" width="4.7109375" style="174" customWidth="1"/>
    <col min="8712" max="8712" width="12.140625" style="174" bestFit="1" customWidth="1"/>
    <col min="8713" max="8950" width="9.140625" style="174"/>
    <col min="8951" max="8952" width="11" style="174" customWidth="1"/>
    <col min="8953" max="8964" width="15.5703125" style="174" customWidth="1"/>
    <col min="8965" max="8965" width="15.7109375" style="174" bestFit="1" customWidth="1"/>
    <col min="8966" max="8966" width="10.42578125" style="174" customWidth="1"/>
    <col min="8967" max="8967" width="4.7109375" style="174" customWidth="1"/>
    <col min="8968" max="8968" width="12.140625" style="174" bestFit="1" customWidth="1"/>
    <col min="8969" max="9206" width="9.140625" style="174"/>
    <col min="9207" max="9208" width="11" style="174" customWidth="1"/>
    <col min="9209" max="9220" width="15.5703125" style="174" customWidth="1"/>
    <col min="9221" max="9221" width="15.7109375" style="174" bestFit="1" customWidth="1"/>
    <col min="9222" max="9222" width="10.42578125" style="174" customWidth="1"/>
    <col min="9223" max="9223" width="4.7109375" style="174" customWidth="1"/>
    <col min="9224" max="9224" width="12.140625" style="174" bestFit="1" customWidth="1"/>
    <col min="9225" max="9462" width="9.140625" style="174"/>
    <col min="9463" max="9464" width="11" style="174" customWidth="1"/>
    <col min="9465" max="9476" width="15.5703125" style="174" customWidth="1"/>
    <col min="9477" max="9477" width="15.7109375" style="174" bestFit="1" customWidth="1"/>
    <col min="9478" max="9478" width="10.42578125" style="174" customWidth="1"/>
    <col min="9479" max="9479" width="4.7109375" style="174" customWidth="1"/>
    <col min="9480" max="9480" width="12.140625" style="174" bestFit="1" customWidth="1"/>
    <col min="9481" max="9718" width="9.140625" style="174"/>
    <col min="9719" max="9720" width="11" style="174" customWidth="1"/>
    <col min="9721" max="9732" width="15.5703125" style="174" customWidth="1"/>
    <col min="9733" max="9733" width="15.7109375" style="174" bestFit="1" customWidth="1"/>
    <col min="9734" max="9734" width="10.42578125" style="174" customWidth="1"/>
    <col min="9735" max="9735" width="4.7109375" style="174" customWidth="1"/>
    <col min="9736" max="9736" width="12.140625" style="174" bestFit="1" customWidth="1"/>
    <col min="9737" max="9974" width="9.140625" style="174"/>
    <col min="9975" max="9976" width="11" style="174" customWidth="1"/>
    <col min="9977" max="9988" width="15.5703125" style="174" customWidth="1"/>
    <col min="9989" max="9989" width="15.7109375" style="174" bestFit="1" customWidth="1"/>
    <col min="9990" max="9990" width="10.42578125" style="174" customWidth="1"/>
    <col min="9991" max="9991" width="4.7109375" style="174" customWidth="1"/>
    <col min="9992" max="9992" width="12.140625" style="174" bestFit="1" customWidth="1"/>
    <col min="9993" max="10230" width="9.140625" style="174"/>
    <col min="10231" max="10232" width="11" style="174" customWidth="1"/>
    <col min="10233" max="10244" width="15.5703125" style="174" customWidth="1"/>
    <col min="10245" max="10245" width="15.7109375" style="174" bestFit="1" customWidth="1"/>
    <col min="10246" max="10246" width="10.42578125" style="174" customWidth="1"/>
    <col min="10247" max="10247" width="4.7109375" style="174" customWidth="1"/>
    <col min="10248" max="10248" width="12.140625" style="174" bestFit="1" customWidth="1"/>
    <col min="10249" max="10486" width="9.140625" style="174"/>
    <col min="10487" max="10488" width="11" style="174" customWidth="1"/>
    <col min="10489" max="10500" width="15.5703125" style="174" customWidth="1"/>
    <col min="10501" max="10501" width="15.7109375" style="174" bestFit="1" customWidth="1"/>
    <col min="10502" max="10502" width="10.42578125" style="174" customWidth="1"/>
    <col min="10503" max="10503" width="4.7109375" style="174" customWidth="1"/>
    <col min="10504" max="10504" width="12.140625" style="174" bestFit="1" customWidth="1"/>
    <col min="10505" max="10742" width="9.140625" style="174"/>
    <col min="10743" max="10744" width="11" style="174" customWidth="1"/>
    <col min="10745" max="10756" width="15.5703125" style="174" customWidth="1"/>
    <col min="10757" max="10757" width="15.7109375" style="174" bestFit="1" customWidth="1"/>
    <col min="10758" max="10758" width="10.42578125" style="174" customWidth="1"/>
    <col min="10759" max="10759" width="4.7109375" style="174" customWidth="1"/>
    <col min="10760" max="10760" width="12.140625" style="174" bestFit="1" customWidth="1"/>
    <col min="10761" max="10998" width="9.140625" style="174"/>
    <col min="10999" max="11000" width="11" style="174" customWidth="1"/>
    <col min="11001" max="11012" width="15.5703125" style="174" customWidth="1"/>
    <col min="11013" max="11013" width="15.7109375" style="174" bestFit="1" customWidth="1"/>
    <col min="11014" max="11014" width="10.42578125" style="174" customWidth="1"/>
    <col min="11015" max="11015" width="4.7109375" style="174" customWidth="1"/>
    <col min="11016" max="11016" width="12.140625" style="174" bestFit="1" customWidth="1"/>
    <col min="11017" max="11254" width="9.140625" style="174"/>
    <col min="11255" max="11256" width="11" style="174" customWidth="1"/>
    <col min="11257" max="11268" width="15.5703125" style="174" customWidth="1"/>
    <col min="11269" max="11269" width="15.7109375" style="174" bestFit="1" customWidth="1"/>
    <col min="11270" max="11270" width="10.42578125" style="174" customWidth="1"/>
    <col min="11271" max="11271" width="4.7109375" style="174" customWidth="1"/>
    <col min="11272" max="11272" width="12.140625" style="174" bestFit="1" customWidth="1"/>
    <col min="11273" max="11510" width="9.140625" style="174"/>
    <col min="11511" max="11512" width="11" style="174" customWidth="1"/>
    <col min="11513" max="11524" width="15.5703125" style="174" customWidth="1"/>
    <col min="11525" max="11525" width="15.7109375" style="174" bestFit="1" customWidth="1"/>
    <col min="11526" max="11526" width="10.42578125" style="174" customWidth="1"/>
    <col min="11527" max="11527" width="4.7109375" style="174" customWidth="1"/>
    <col min="11528" max="11528" width="12.140625" style="174" bestFit="1" customWidth="1"/>
    <col min="11529" max="11766" width="9.140625" style="174"/>
    <col min="11767" max="11768" width="11" style="174" customWidth="1"/>
    <col min="11769" max="11780" width="15.5703125" style="174" customWidth="1"/>
    <col min="11781" max="11781" width="15.7109375" style="174" bestFit="1" customWidth="1"/>
    <col min="11782" max="11782" width="10.42578125" style="174" customWidth="1"/>
    <col min="11783" max="11783" width="4.7109375" style="174" customWidth="1"/>
    <col min="11784" max="11784" width="12.140625" style="174" bestFit="1" customWidth="1"/>
    <col min="11785" max="12022" width="9.140625" style="174"/>
    <col min="12023" max="12024" width="11" style="174" customWidth="1"/>
    <col min="12025" max="12036" width="15.5703125" style="174" customWidth="1"/>
    <col min="12037" max="12037" width="15.7109375" style="174" bestFit="1" customWidth="1"/>
    <col min="12038" max="12038" width="10.42578125" style="174" customWidth="1"/>
    <col min="12039" max="12039" width="4.7109375" style="174" customWidth="1"/>
    <col min="12040" max="12040" width="12.140625" style="174" bestFit="1" customWidth="1"/>
    <col min="12041" max="12278" width="9.140625" style="174"/>
    <col min="12279" max="12280" width="11" style="174" customWidth="1"/>
    <col min="12281" max="12292" width="15.5703125" style="174" customWidth="1"/>
    <col min="12293" max="12293" width="15.7109375" style="174" bestFit="1" customWidth="1"/>
    <col min="12294" max="12294" width="10.42578125" style="174" customWidth="1"/>
    <col min="12295" max="12295" width="4.7109375" style="174" customWidth="1"/>
    <col min="12296" max="12296" width="12.140625" style="174" bestFit="1" customWidth="1"/>
    <col min="12297" max="12534" width="9.140625" style="174"/>
    <col min="12535" max="12536" width="11" style="174" customWidth="1"/>
    <col min="12537" max="12548" width="15.5703125" style="174" customWidth="1"/>
    <col min="12549" max="12549" width="15.7109375" style="174" bestFit="1" customWidth="1"/>
    <col min="12550" max="12550" width="10.42578125" style="174" customWidth="1"/>
    <col min="12551" max="12551" width="4.7109375" style="174" customWidth="1"/>
    <col min="12552" max="12552" width="12.140625" style="174" bestFit="1" customWidth="1"/>
    <col min="12553" max="12790" width="9.140625" style="174"/>
    <col min="12791" max="12792" width="11" style="174" customWidth="1"/>
    <col min="12793" max="12804" width="15.5703125" style="174" customWidth="1"/>
    <col min="12805" max="12805" width="15.7109375" style="174" bestFit="1" customWidth="1"/>
    <col min="12806" max="12806" width="10.42578125" style="174" customWidth="1"/>
    <col min="12807" max="12807" width="4.7109375" style="174" customWidth="1"/>
    <col min="12808" max="12808" width="12.140625" style="174" bestFit="1" customWidth="1"/>
    <col min="12809" max="13046" width="9.140625" style="174"/>
    <col min="13047" max="13048" width="11" style="174" customWidth="1"/>
    <col min="13049" max="13060" width="15.5703125" style="174" customWidth="1"/>
    <col min="13061" max="13061" width="15.7109375" style="174" bestFit="1" customWidth="1"/>
    <col min="13062" max="13062" width="10.42578125" style="174" customWidth="1"/>
    <col min="13063" max="13063" width="4.7109375" style="174" customWidth="1"/>
    <col min="13064" max="13064" width="12.140625" style="174" bestFit="1" customWidth="1"/>
    <col min="13065" max="13302" width="9.140625" style="174"/>
    <col min="13303" max="13304" width="11" style="174" customWidth="1"/>
    <col min="13305" max="13316" width="15.5703125" style="174" customWidth="1"/>
    <col min="13317" max="13317" width="15.7109375" style="174" bestFit="1" customWidth="1"/>
    <col min="13318" max="13318" width="10.42578125" style="174" customWidth="1"/>
    <col min="13319" max="13319" width="4.7109375" style="174" customWidth="1"/>
    <col min="13320" max="13320" width="12.140625" style="174" bestFit="1" customWidth="1"/>
    <col min="13321" max="13558" width="9.140625" style="174"/>
    <col min="13559" max="13560" width="11" style="174" customWidth="1"/>
    <col min="13561" max="13572" width="15.5703125" style="174" customWidth="1"/>
    <col min="13573" max="13573" width="15.7109375" style="174" bestFit="1" customWidth="1"/>
    <col min="13574" max="13574" width="10.42578125" style="174" customWidth="1"/>
    <col min="13575" max="13575" width="4.7109375" style="174" customWidth="1"/>
    <col min="13576" max="13576" width="12.140625" style="174" bestFit="1" customWidth="1"/>
    <col min="13577" max="13814" width="9.140625" style="174"/>
    <col min="13815" max="13816" width="11" style="174" customWidth="1"/>
    <col min="13817" max="13828" width="15.5703125" style="174" customWidth="1"/>
    <col min="13829" max="13829" width="15.7109375" style="174" bestFit="1" customWidth="1"/>
    <col min="13830" max="13830" width="10.42578125" style="174" customWidth="1"/>
    <col min="13831" max="13831" width="4.7109375" style="174" customWidth="1"/>
    <col min="13832" max="13832" width="12.140625" style="174" bestFit="1" customWidth="1"/>
    <col min="13833" max="14070" width="9.140625" style="174"/>
    <col min="14071" max="14072" width="11" style="174" customWidth="1"/>
    <col min="14073" max="14084" width="15.5703125" style="174" customWidth="1"/>
    <col min="14085" max="14085" width="15.7109375" style="174" bestFit="1" customWidth="1"/>
    <col min="14086" max="14086" width="10.42578125" style="174" customWidth="1"/>
    <col min="14087" max="14087" width="4.7109375" style="174" customWidth="1"/>
    <col min="14088" max="14088" width="12.140625" style="174" bestFit="1" customWidth="1"/>
    <col min="14089" max="14326" width="9.140625" style="174"/>
    <col min="14327" max="14328" width="11" style="174" customWidth="1"/>
    <col min="14329" max="14340" width="15.5703125" style="174" customWidth="1"/>
    <col min="14341" max="14341" width="15.7109375" style="174" bestFit="1" customWidth="1"/>
    <col min="14342" max="14342" width="10.42578125" style="174" customWidth="1"/>
    <col min="14343" max="14343" width="4.7109375" style="174" customWidth="1"/>
    <col min="14344" max="14344" width="12.140625" style="174" bestFit="1" customWidth="1"/>
    <col min="14345" max="14582" width="9.140625" style="174"/>
    <col min="14583" max="14584" width="11" style="174" customWidth="1"/>
    <col min="14585" max="14596" width="15.5703125" style="174" customWidth="1"/>
    <col min="14597" max="14597" width="15.7109375" style="174" bestFit="1" customWidth="1"/>
    <col min="14598" max="14598" width="10.42578125" style="174" customWidth="1"/>
    <col min="14599" max="14599" width="4.7109375" style="174" customWidth="1"/>
    <col min="14600" max="14600" width="12.140625" style="174" bestFit="1" customWidth="1"/>
    <col min="14601" max="14838" width="9.140625" style="174"/>
    <col min="14839" max="14840" width="11" style="174" customWidth="1"/>
    <col min="14841" max="14852" width="15.5703125" style="174" customWidth="1"/>
    <col min="14853" max="14853" width="15.7109375" style="174" bestFit="1" customWidth="1"/>
    <col min="14854" max="14854" width="10.42578125" style="174" customWidth="1"/>
    <col min="14855" max="14855" width="4.7109375" style="174" customWidth="1"/>
    <col min="14856" max="14856" width="12.140625" style="174" bestFit="1" customWidth="1"/>
    <col min="14857" max="15094" width="9.140625" style="174"/>
    <col min="15095" max="15096" width="11" style="174" customWidth="1"/>
    <col min="15097" max="15108" width="15.5703125" style="174" customWidth="1"/>
    <col min="15109" max="15109" width="15.7109375" style="174" bestFit="1" customWidth="1"/>
    <col min="15110" max="15110" width="10.42578125" style="174" customWidth="1"/>
    <col min="15111" max="15111" width="4.7109375" style="174" customWidth="1"/>
    <col min="15112" max="15112" width="12.140625" style="174" bestFit="1" customWidth="1"/>
    <col min="15113" max="15350" width="9.140625" style="174"/>
    <col min="15351" max="15352" width="11" style="174" customWidth="1"/>
    <col min="15353" max="15364" width="15.5703125" style="174" customWidth="1"/>
    <col min="15365" max="15365" width="15.7109375" style="174" bestFit="1" customWidth="1"/>
    <col min="15366" max="15366" width="10.42578125" style="174" customWidth="1"/>
    <col min="15367" max="15367" width="4.7109375" style="174" customWidth="1"/>
    <col min="15368" max="15368" width="12.140625" style="174" bestFit="1" customWidth="1"/>
    <col min="15369" max="15606" width="9.140625" style="174"/>
    <col min="15607" max="15608" width="11" style="174" customWidth="1"/>
    <col min="15609" max="15620" width="15.5703125" style="174" customWidth="1"/>
    <col min="15621" max="15621" width="15.7109375" style="174" bestFit="1" customWidth="1"/>
    <col min="15622" max="15622" width="10.42578125" style="174" customWidth="1"/>
    <col min="15623" max="15623" width="4.7109375" style="174" customWidth="1"/>
    <col min="15624" max="15624" width="12.140625" style="174" bestFit="1" customWidth="1"/>
    <col min="15625" max="15862" width="9.140625" style="174"/>
    <col min="15863" max="15864" width="11" style="174" customWidth="1"/>
    <col min="15865" max="15876" width="15.5703125" style="174" customWidth="1"/>
    <col min="15877" max="15877" width="15.7109375" style="174" bestFit="1" customWidth="1"/>
    <col min="15878" max="15878" width="10.42578125" style="174" customWidth="1"/>
    <col min="15879" max="15879" width="4.7109375" style="174" customWidth="1"/>
    <col min="15880" max="15880" width="12.140625" style="174" bestFit="1" customWidth="1"/>
    <col min="15881" max="16118" width="9.140625" style="174"/>
    <col min="16119" max="16120" width="11" style="174" customWidth="1"/>
    <col min="16121" max="16132" width="15.5703125" style="174" customWidth="1"/>
    <col min="16133" max="16133" width="15.7109375" style="174" bestFit="1" customWidth="1"/>
    <col min="16134" max="16134" width="10.42578125" style="174" customWidth="1"/>
    <col min="16135" max="16135" width="4.7109375" style="174" customWidth="1"/>
    <col min="16136" max="16136" width="12.140625" style="174" bestFit="1" customWidth="1"/>
    <col min="16137" max="16384" width="9.140625" style="174"/>
  </cols>
  <sheetData>
    <row r="1" spans="2:8" s="164" customFormat="1" ht="30" customHeight="1" thickBot="1" x14ac:dyDescent="0.3">
      <c r="D1" s="165"/>
      <c r="H1" s="166"/>
    </row>
    <row r="2" spans="2:8" s="164" customFormat="1" ht="36" customHeight="1" thickBot="1" x14ac:dyDescent="0.3">
      <c r="B2" s="501" t="s">
        <v>70</v>
      </c>
      <c r="C2" s="502"/>
      <c r="D2" s="502"/>
      <c r="E2" s="502"/>
      <c r="F2" s="503"/>
      <c r="H2" s="166"/>
    </row>
    <row r="3" spans="2:8" s="164" customFormat="1" ht="58.5" customHeight="1" thickTop="1" x14ac:dyDescent="0.25">
      <c r="B3" s="167" t="s">
        <v>71</v>
      </c>
      <c r="C3" s="504" t="str">
        <f>'CURVA ABC Com Deson.'!D6</f>
        <v>projeto de especificação do paisagismo da QD. 202/202 do Itapoã - DF</v>
      </c>
      <c r="D3" s="504"/>
      <c r="E3" s="504"/>
      <c r="F3" s="505"/>
      <c r="H3" s="166"/>
    </row>
    <row r="4" spans="2:8" s="164" customFormat="1" ht="33" customHeight="1" x14ac:dyDescent="0.25">
      <c r="B4" s="168" t="s">
        <v>72</v>
      </c>
      <c r="C4" s="506" t="str">
        <f>'CURVA ABC Com Deson.'!D7</f>
        <v>Região Administrativa do Itapoã - RA-ITAP.</v>
      </c>
      <c r="D4" s="506"/>
      <c r="E4" s="506"/>
      <c r="F4" s="507"/>
      <c r="H4" s="166"/>
    </row>
    <row r="5" spans="2:8" s="164" customFormat="1" ht="5.0999999999999996" customHeight="1" thickBot="1" x14ac:dyDescent="0.3">
      <c r="B5" s="169"/>
      <c r="C5" s="170"/>
      <c r="D5" s="171"/>
      <c r="F5" s="172"/>
    </row>
    <row r="6" spans="2:8" ht="10.5" customHeight="1" x14ac:dyDescent="0.25">
      <c r="B6" s="508" t="str">
        <f>CONCATENATE("CRONOGRAMA FÍSICO FINANCEIRO ", 'CAPA Com Desoneração'!C6)</f>
        <v>CRONOGRAMA FÍSICO FINANCEIRO DPJ004/2022 com desoneração</v>
      </c>
      <c r="C6" s="509"/>
      <c r="D6" s="509"/>
      <c r="E6" s="509"/>
      <c r="F6" s="510"/>
      <c r="G6" s="173"/>
      <c r="H6" s="164"/>
    </row>
    <row r="7" spans="2:8" ht="21" customHeight="1" thickBot="1" x14ac:dyDescent="0.3">
      <c r="B7" s="511"/>
      <c r="C7" s="512"/>
      <c r="D7" s="512"/>
      <c r="E7" s="512"/>
      <c r="F7" s="513"/>
      <c r="G7" s="173"/>
      <c r="H7" s="164"/>
    </row>
    <row r="8" spans="2:8" s="182" customFormat="1" ht="31.5" customHeight="1" thickBot="1" x14ac:dyDescent="0.3">
      <c r="B8" s="175"/>
      <c r="C8" s="176" t="s">
        <v>73</v>
      </c>
      <c r="D8" s="410" t="s">
        <v>74</v>
      </c>
      <c r="E8" s="411" t="s">
        <v>80</v>
      </c>
      <c r="F8" s="412"/>
      <c r="G8" s="180"/>
      <c r="H8" s="181"/>
    </row>
    <row r="9" spans="2:8" s="182" customFormat="1" ht="32.25" customHeight="1" thickTop="1" x14ac:dyDescent="0.25">
      <c r="B9" s="495" t="str">
        <f>'Com Desoneração'!A9</f>
        <v>1 - FORNECIMENTO E PLANTIO DE GRAMA BATATAIS (Paspalum notatum), 2.204,94m²., conforme Despacho SEI (80007636).</v>
      </c>
      <c r="C9" s="183" t="s">
        <v>75</v>
      </c>
      <c r="D9" s="413">
        <v>2204.94</v>
      </c>
      <c r="E9" s="414">
        <v>2204.94</v>
      </c>
      <c r="F9" s="484">
        <v>0.96530000000000005</v>
      </c>
      <c r="G9" s="184"/>
      <c r="H9" s="181"/>
    </row>
    <row r="10" spans="2:8" s="182" customFormat="1" ht="32.25" customHeight="1" thickBot="1" x14ac:dyDescent="0.3">
      <c r="B10" s="496"/>
      <c r="C10" s="185" t="s">
        <v>76</v>
      </c>
      <c r="D10" s="415">
        <v>126276.91</v>
      </c>
      <c r="E10" s="416">
        <v>162669.92000000001</v>
      </c>
      <c r="F10" s="498"/>
      <c r="G10" s="184"/>
      <c r="H10" s="186"/>
    </row>
    <row r="11" spans="2:8" s="182" customFormat="1" ht="32.25" customHeight="1" thickTop="1" x14ac:dyDescent="0.25">
      <c r="B11" s="491" t="str">
        <f>'Com Desoneração'!A14</f>
        <v>2. FORNECIMENTO E PLANTIO DE ÁRVORE, 38 unidades, conforme Despacho SEI (80007636).</v>
      </c>
      <c r="C11" s="183" t="s">
        <v>75</v>
      </c>
      <c r="D11" s="413">
        <v>38</v>
      </c>
      <c r="E11" s="414">
        <v>38</v>
      </c>
      <c r="F11" s="493">
        <v>2.0799999999999999E-2</v>
      </c>
      <c r="G11" s="184"/>
      <c r="H11" s="186"/>
    </row>
    <row r="12" spans="2:8" s="182" customFormat="1" ht="32.25" customHeight="1" thickBot="1" x14ac:dyDescent="0.3">
      <c r="B12" s="492"/>
      <c r="C12" s="185" t="s">
        <v>76</v>
      </c>
      <c r="D12" s="415">
        <v>2717.65</v>
      </c>
      <c r="E12" s="416">
        <v>3500.88</v>
      </c>
      <c r="F12" s="494"/>
      <c r="G12" s="184"/>
      <c r="H12" s="186"/>
    </row>
    <row r="13" spans="2:8" s="182" customFormat="1" ht="32.25" customHeight="1" thickTop="1" x14ac:dyDescent="0.25">
      <c r="B13" s="495" t="str">
        <f>'Com Desoneração'!A19</f>
        <v>3. FORNECIMENTO E PLANTIO DE ARBUSTO, 84 unidades, conforme Despacho SEI (80007636).</v>
      </c>
      <c r="C13" s="183" t="s">
        <v>75</v>
      </c>
      <c r="D13" s="413">
        <v>84</v>
      </c>
      <c r="E13" s="414">
        <v>84</v>
      </c>
      <c r="F13" s="497">
        <v>1.3899999999999999E-2</v>
      </c>
      <c r="G13" s="184"/>
      <c r="H13" s="186"/>
    </row>
    <row r="14" spans="2:8" s="182" customFormat="1" ht="32.25" customHeight="1" thickBot="1" x14ac:dyDescent="0.3">
      <c r="B14" s="496"/>
      <c r="C14" s="185" t="s">
        <v>76</v>
      </c>
      <c r="D14" s="415">
        <v>1818.14</v>
      </c>
      <c r="E14" s="416">
        <v>2342.13</v>
      </c>
      <c r="F14" s="498"/>
      <c r="G14" s="184"/>
      <c r="H14" s="186"/>
    </row>
    <row r="15" spans="2:8" s="182" customFormat="1" ht="32.25" hidden="1" customHeight="1" thickTop="1" x14ac:dyDescent="0.25">
      <c r="B15" s="491"/>
      <c r="C15" s="183"/>
      <c r="D15" s="417">
        <v>168512.92</v>
      </c>
      <c r="E15" s="481">
        <v>168512.92</v>
      </c>
      <c r="F15" s="497">
        <v>1</v>
      </c>
      <c r="G15" s="187"/>
      <c r="H15" s="186"/>
    </row>
    <row r="16" spans="2:8" s="182" customFormat="1" ht="32.25" hidden="1" customHeight="1" thickBot="1" x14ac:dyDescent="0.3">
      <c r="B16" s="492"/>
      <c r="C16" s="185"/>
      <c r="D16" s="418">
        <v>1</v>
      </c>
      <c r="E16" s="482"/>
      <c r="F16" s="485"/>
      <c r="G16" s="187"/>
      <c r="H16" s="186"/>
    </row>
    <row r="17" spans="2:8" s="182" customFormat="1" ht="32.25" hidden="1" customHeight="1" thickTop="1" x14ac:dyDescent="0.25">
      <c r="B17" s="495"/>
      <c r="C17" s="183"/>
      <c r="D17" s="419">
        <v>168512.92</v>
      </c>
      <c r="E17" s="482"/>
      <c r="F17" s="485"/>
      <c r="G17" s="184"/>
      <c r="H17" s="186"/>
    </row>
    <row r="18" spans="2:8" s="182" customFormat="1" ht="32.25" hidden="1" customHeight="1" thickBot="1" x14ac:dyDescent="0.3">
      <c r="B18" s="496"/>
      <c r="C18" s="185"/>
      <c r="D18" s="420">
        <v>1</v>
      </c>
      <c r="E18" s="499"/>
      <c r="F18" s="500"/>
      <c r="G18" s="184"/>
      <c r="H18" s="186"/>
    </row>
    <row r="19" spans="2:8" s="182" customFormat="1" ht="30" customHeight="1" thickTop="1" x14ac:dyDescent="0.25">
      <c r="B19" s="188" t="s">
        <v>77</v>
      </c>
      <c r="C19" s="189">
        <f>'CURVA ABC Com Deson.'!E18</f>
        <v>0.28820000000000001</v>
      </c>
      <c r="D19" s="421">
        <v>168515.5</v>
      </c>
      <c r="E19" s="481">
        <v>168512.93</v>
      </c>
      <c r="F19" s="484">
        <v>2</v>
      </c>
      <c r="G19" s="187"/>
      <c r="H19" s="186"/>
    </row>
    <row r="20" spans="2:8" s="182" customFormat="1" ht="30" customHeight="1" thickBot="1" x14ac:dyDescent="0.3">
      <c r="B20" s="487" t="s">
        <v>78</v>
      </c>
      <c r="C20" s="488"/>
      <c r="D20" s="418">
        <v>1</v>
      </c>
      <c r="E20" s="482"/>
      <c r="F20" s="485"/>
      <c r="G20" s="184"/>
      <c r="H20" s="192"/>
    </row>
    <row r="21" spans="2:8" s="182" customFormat="1" ht="30" customHeight="1" thickTop="1" x14ac:dyDescent="0.25">
      <c r="B21" s="372" t="s">
        <v>252</v>
      </c>
      <c r="C21" s="371">
        <f>C19</f>
        <v>0.28820000000000001</v>
      </c>
      <c r="D21" s="419">
        <v>168515.5</v>
      </c>
      <c r="E21" s="482"/>
      <c r="F21" s="485"/>
      <c r="G21" s="187"/>
      <c r="H21" s="192"/>
    </row>
    <row r="22" spans="2:8" s="182" customFormat="1" ht="30" customHeight="1" thickBot="1" x14ac:dyDescent="0.3">
      <c r="B22" s="489" t="s">
        <v>79</v>
      </c>
      <c r="C22" s="490"/>
      <c r="D22" s="420">
        <v>1</v>
      </c>
      <c r="E22" s="483"/>
      <c r="F22" s="486"/>
      <c r="G22" s="184"/>
      <c r="H22" s="192"/>
    </row>
    <row r="23" spans="2:8" s="182" customFormat="1" ht="14.1" customHeight="1" x14ac:dyDescent="0.25">
      <c r="B23" s="195"/>
      <c r="C23" s="195"/>
      <c r="D23" s="195"/>
      <c r="E23" s="195"/>
      <c r="F23" s="195"/>
      <c r="G23" s="187"/>
      <c r="H23" s="181"/>
    </row>
    <row r="24" spans="2:8" x14ac:dyDescent="0.25">
      <c r="B24" s="195"/>
      <c r="C24" s="195"/>
      <c r="D24" s="195"/>
      <c r="E24" s="195"/>
      <c r="F24" s="195"/>
    </row>
    <row r="25" spans="2:8" x14ac:dyDescent="0.25">
      <c r="B25" s="195"/>
      <c r="C25" s="195"/>
      <c r="D25" s="214"/>
      <c r="E25" s="195"/>
      <c r="F25" s="195"/>
    </row>
    <row r="26" spans="2:8" x14ac:dyDescent="0.25">
      <c r="B26" s="195"/>
      <c r="C26" s="195"/>
      <c r="D26" s="214"/>
      <c r="E26" s="195"/>
      <c r="F26" s="195"/>
    </row>
    <row r="27" spans="2:8" x14ac:dyDescent="0.25">
      <c r="D27" s="215"/>
    </row>
  </sheetData>
  <mergeCells count="18">
    <mergeCell ref="B2:F2"/>
    <mergeCell ref="C3:F3"/>
    <mergeCell ref="C4:F4"/>
    <mergeCell ref="B6:F7"/>
    <mergeCell ref="B9:B10"/>
    <mergeCell ref="F9:F10"/>
    <mergeCell ref="E19:E22"/>
    <mergeCell ref="F19:F22"/>
    <mergeCell ref="B20:C20"/>
    <mergeCell ref="B22:C22"/>
    <mergeCell ref="B11:B12"/>
    <mergeCell ref="F11:F12"/>
    <mergeCell ref="B13:B14"/>
    <mergeCell ref="F13:F14"/>
    <mergeCell ref="B15:B16"/>
    <mergeCell ref="E15:E18"/>
    <mergeCell ref="F15:F18"/>
    <mergeCell ref="B17:B18"/>
  </mergeCells>
  <printOptions horizontalCentered="1"/>
  <pageMargins left="0.25" right="0.25" top="0.75" bottom="0.75" header="0.3" footer="0.3"/>
  <pageSetup paperSize="9" scale="9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9"/>
  <sheetViews>
    <sheetView view="pageBreakPreview" topLeftCell="A171" zoomScale="70" zoomScaleNormal="100" zoomScaleSheetLayoutView="70" workbookViewId="0">
      <selection activeCell="I212" sqref="I212"/>
    </sheetView>
  </sheetViews>
  <sheetFormatPr defaultRowHeight="12.75" x14ac:dyDescent="0.25"/>
  <cols>
    <col min="1" max="1" width="12.7109375" style="67" customWidth="1"/>
    <col min="2" max="2" width="14.42578125" style="67" customWidth="1"/>
    <col min="3" max="3" width="18.7109375" style="67" customWidth="1"/>
    <col min="4" max="4" width="28" style="67" customWidth="1"/>
    <col min="5" max="5" width="16.5703125" style="67" customWidth="1"/>
    <col min="6" max="6" width="13" style="67" customWidth="1"/>
    <col min="7" max="7" width="14.85546875" style="67" bestFit="1" customWidth="1"/>
    <col min="8" max="8" width="13.140625" style="67" customWidth="1"/>
    <col min="9" max="9" width="16" style="67" bestFit="1" customWidth="1"/>
    <col min="10" max="10" width="13.140625" style="67" customWidth="1"/>
    <col min="11" max="11" width="2.85546875" style="67" customWidth="1"/>
    <col min="12" max="254" width="9.140625" style="67"/>
    <col min="255" max="255" width="12.7109375" style="67" customWidth="1"/>
    <col min="256" max="256" width="14.42578125" style="67" customWidth="1"/>
    <col min="257" max="257" width="12.28515625" style="67" customWidth="1"/>
    <col min="258" max="258" width="13.42578125" style="67" bestFit="1" customWidth="1"/>
    <col min="259" max="259" width="31.5703125" style="67" customWidth="1"/>
    <col min="260" max="260" width="8.28515625" style="67" customWidth="1"/>
    <col min="261" max="261" width="9.28515625" style="67" customWidth="1"/>
    <col min="262" max="262" width="12.140625" style="67" customWidth="1"/>
    <col min="263" max="263" width="11.5703125" style="67" customWidth="1"/>
    <col min="264" max="264" width="19.5703125" style="67" customWidth="1"/>
    <col min="265" max="265" width="14.85546875" style="67" customWidth="1"/>
    <col min="266" max="510" width="9.140625" style="67"/>
    <col min="511" max="511" width="12.7109375" style="67" customWidth="1"/>
    <col min="512" max="512" width="14.42578125" style="67" customWidth="1"/>
    <col min="513" max="513" width="12.28515625" style="67" customWidth="1"/>
    <col min="514" max="514" width="13.42578125" style="67" bestFit="1" customWidth="1"/>
    <col min="515" max="515" width="31.5703125" style="67" customWidth="1"/>
    <col min="516" max="516" width="8.28515625" style="67" customWidth="1"/>
    <col min="517" max="517" width="9.28515625" style="67" customWidth="1"/>
    <col min="518" max="518" width="12.140625" style="67" customWidth="1"/>
    <col min="519" max="519" width="11.5703125" style="67" customWidth="1"/>
    <col min="520" max="520" width="19.5703125" style="67" customWidth="1"/>
    <col min="521" max="521" width="14.85546875" style="67" customWidth="1"/>
    <col min="522" max="766" width="9.140625" style="67"/>
    <col min="767" max="767" width="12.7109375" style="67" customWidth="1"/>
    <col min="768" max="768" width="14.42578125" style="67" customWidth="1"/>
    <col min="769" max="769" width="12.28515625" style="67" customWidth="1"/>
    <col min="770" max="770" width="13.42578125" style="67" bestFit="1" customWidth="1"/>
    <col min="771" max="771" width="31.5703125" style="67" customWidth="1"/>
    <col min="772" max="772" width="8.28515625" style="67" customWidth="1"/>
    <col min="773" max="773" width="9.28515625" style="67" customWidth="1"/>
    <col min="774" max="774" width="12.140625" style="67" customWidth="1"/>
    <col min="775" max="775" width="11.5703125" style="67" customWidth="1"/>
    <col min="776" max="776" width="19.5703125" style="67" customWidth="1"/>
    <col min="777" max="777" width="14.85546875" style="67" customWidth="1"/>
    <col min="778" max="1022" width="9.140625" style="67"/>
    <col min="1023" max="1023" width="12.7109375" style="67" customWidth="1"/>
    <col min="1024" max="1024" width="14.42578125" style="67" customWidth="1"/>
    <col min="1025" max="1025" width="12.28515625" style="67" customWidth="1"/>
    <col min="1026" max="1026" width="13.42578125" style="67" bestFit="1" customWidth="1"/>
    <col min="1027" max="1027" width="31.5703125" style="67" customWidth="1"/>
    <col min="1028" max="1028" width="8.28515625" style="67" customWidth="1"/>
    <col min="1029" max="1029" width="9.28515625" style="67" customWidth="1"/>
    <col min="1030" max="1030" width="12.140625" style="67" customWidth="1"/>
    <col min="1031" max="1031" width="11.5703125" style="67" customWidth="1"/>
    <col min="1032" max="1032" width="19.5703125" style="67" customWidth="1"/>
    <col min="1033" max="1033" width="14.85546875" style="67" customWidth="1"/>
    <col min="1034" max="1278" width="9.140625" style="67"/>
    <col min="1279" max="1279" width="12.7109375" style="67" customWidth="1"/>
    <col min="1280" max="1280" width="14.42578125" style="67" customWidth="1"/>
    <col min="1281" max="1281" width="12.28515625" style="67" customWidth="1"/>
    <col min="1282" max="1282" width="13.42578125" style="67" bestFit="1" customWidth="1"/>
    <col min="1283" max="1283" width="31.5703125" style="67" customWidth="1"/>
    <col min="1284" max="1284" width="8.28515625" style="67" customWidth="1"/>
    <col min="1285" max="1285" width="9.28515625" style="67" customWidth="1"/>
    <col min="1286" max="1286" width="12.140625" style="67" customWidth="1"/>
    <col min="1287" max="1287" width="11.5703125" style="67" customWidth="1"/>
    <col min="1288" max="1288" width="19.5703125" style="67" customWidth="1"/>
    <col min="1289" max="1289" width="14.85546875" style="67" customWidth="1"/>
    <col min="1290" max="1534" width="9.140625" style="67"/>
    <col min="1535" max="1535" width="12.7109375" style="67" customWidth="1"/>
    <col min="1536" max="1536" width="14.42578125" style="67" customWidth="1"/>
    <col min="1537" max="1537" width="12.28515625" style="67" customWidth="1"/>
    <col min="1538" max="1538" width="13.42578125" style="67" bestFit="1" customWidth="1"/>
    <col min="1539" max="1539" width="31.5703125" style="67" customWidth="1"/>
    <col min="1540" max="1540" width="8.28515625" style="67" customWidth="1"/>
    <col min="1541" max="1541" width="9.28515625" style="67" customWidth="1"/>
    <col min="1542" max="1542" width="12.140625" style="67" customWidth="1"/>
    <col min="1543" max="1543" width="11.5703125" style="67" customWidth="1"/>
    <col min="1544" max="1544" width="19.5703125" style="67" customWidth="1"/>
    <col min="1545" max="1545" width="14.85546875" style="67" customWidth="1"/>
    <col min="1546" max="1790" width="9.140625" style="67"/>
    <col min="1791" max="1791" width="12.7109375" style="67" customWidth="1"/>
    <col min="1792" max="1792" width="14.42578125" style="67" customWidth="1"/>
    <col min="1793" max="1793" width="12.28515625" style="67" customWidth="1"/>
    <col min="1794" max="1794" width="13.42578125" style="67" bestFit="1" customWidth="1"/>
    <col min="1795" max="1795" width="31.5703125" style="67" customWidth="1"/>
    <col min="1796" max="1796" width="8.28515625" style="67" customWidth="1"/>
    <col min="1797" max="1797" width="9.28515625" style="67" customWidth="1"/>
    <col min="1798" max="1798" width="12.140625" style="67" customWidth="1"/>
    <col min="1799" max="1799" width="11.5703125" style="67" customWidth="1"/>
    <col min="1800" max="1800" width="19.5703125" style="67" customWidth="1"/>
    <col min="1801" max="1801" width="14.85546875" style="67" customWidth="1"/>
    <col min="1802" max="2046" width="9.140625" style="67"/>
    <col min="2047" max="2047" width="12.7109375" style="67" customWidth="1"/>
    <col min="2048" max="2048" width="14.42578125" style="67" customWidth="1"/>
    <col min="2049" max="2049" width="12.28515625" style="67" customWidth="1"/>
    <col min="2050" max="2050" width="13.42578125" style="67" bestFit="1" customWidth="1"/>
    <col min="2051" max="2051" width="31.5703125" style="67" customWidth="1"/>
    <col min="2052" max="2052" width="8.28515625" style="67" customWidth="1"/>
    <col min="2053" max="2053" width="9.28515625" style="67" customWidth="1"/>
    <col min="2054" max="2054" width="12.140625" style="67" customWidth="1"/>
    <col min="2055" max="2055" width="11.5703125" style="67" customWidth="1"/>
    <col min="2056" max="2056" width="19.5703125" style="67" customWidth="1"/>
    <col min="2057" max="2057" width="14.85546875" style="67" customWidth="1"/>
    <col min="2058" max="2302" width="9.140625" style="67"/>
    <col min="2303" max="2303" width="12.7109375" style="67" customWidth="1"/>
    <col min="2304" max="2304" width="14.42578125" style="67" customWidth="1"/>
    <col min="2305" max="2305" width="12.28515625" style="67" customWidth="1"/>
    <col min="2306" max="2306" width="13.42578125" style="67" bestFit="1" customWidth="1"/>
    <col min="2307" max="2307" width="31.5703125" style="67" customWidth="1"/>
    <col min="2308" max="2308" width="8.28515625" style="67" customWidth="1"/>
    <col min="2309" max="2309" width="9.28515625" style="67" customWidth="1"/>
    <col min="2310" max="2310" width="12.140625" style="67" customWidth="1"/>
    <col min="2311" max="2311" width="11.5703125" style="67" customWidth="1"/>
    <col min="2312" max="2312" width="19.5703125" style="67" customWidth="1"/>
    <col min="2313" max="2313" width="14.85546875" style="67" customWidth="1"/>
    <col min="2314" max="2558" width="9.140625" style="67"/>
    <col min="2559" max="2559" width="12.7109375" style="67" customWidth="1"/>
    <col min="2560" max="2560" width="14.42578125" style="67" customWidth="1"/>
    <col min="2561" max="2561" width="12.28515625" style="67" customWidth="1"/>
    <col min="2562" max="2562" width="13.42578125" style="67" bestFit="1" customWidth="1"/>
    <col min="2563" max="2563" width="31.5703125" style="67" customWidth="1"/>
    <col min="2564" max="2564" width="8.28515625" style="67" customWidth="1"/>
    <col min="2565" max="2565" width="9.28515625" style="67" customWidth="1"/>
    <col min="2566" max="2566" width="12.140625" style="67" customWidth="1"/>
    <col min="2567" max="2567" width="11.5703125" style="67" customWidth="1"/>
    <col min="2568" max="2568" width="19.5703125" style="67" customWidth="1"/>
    <col min="2569" max="2569" width="14.85546875" style="67" customWidth="1"/>
    <col min="2570" max="2814" width="9.140625" style="67"/>
    <col min="2815" max="2815" width="12.7109375" style="67" customWidth="1"/>
    <col min="2816" max="2816" width="14.42578125" style="67" customWidth="1"/>
    <col min="2817" max="2817" width="12.28515625" style="67" customWidth="1"/>
    <col min="2818" max="2818" width="13.42578125" style="67" bestFit="1" customWidth="1"/>
    <col min="2819" max="2819" width="31.5703125" style="67" customWidth="1"/>
    <col min="2820" max="2820" width="8.28515625" style="67" customWidth="1"/>
    <col min="2821" max="2821" width="9.28515625" style="67" customWidth="1"/>
    <col min="2822" max="2822" width="12.140625" style="67" customWidth="1"/>
    <col min="2823" max="2823" width="11.5703125" style="67" customWidth="1"/>
    <col min="2824" max="2824" width="19.5703125" style="67" customWidth="1"/>
    <col min="2825" max="2825" width="14.85546875" style="67" customWidth="1"/>
    <col min="2826" max="3070" width="9.140625" style="67"/>
    <col min="3071" max="3071" width="12.7109375" style="67" customWidth="1"/>
    <col min="3072" max="3072" width="14.42578125" style="67" customWidth="1"/>
    <col min="3073" max="3073" width="12.28515625" style="67" customWidth="1"/>
    <col min="3074" max="3074" width="13.42578125" style="67" bestFit="1" customWidth="1"/>
    <col min="3075" max="3075" width="31.5703125" style="67" customWidth="1"/>
    <col min="3076" max="3076" width="8.28515625" style="67" customWidth="1"/>
    <col min="3077" max="3077" width="9.28515625" style="67" customWidth="1"/>
    <col min="3078" max="3078" width="12.140625" style="67" customWidth="1"/>
    <col min="3079" max="3079" width="11.5703125" style="67" customWidth="1"/>
    <col min="3080" max="3080" width="19.5703125" style="67" customWidth="1"/>
    <col min="3081" max="3081" width="14.85546875" style="67" customWidth="1"/>
    <col min="3082" max="3326" width="9.140625" style="67"/>
    <col min="3327" max="3327" width="12.7109375" style="67" customWidth="1"/>
    <col min="3328" max="3328" width="14.42578125" style="67" customWidth="1"/>
    <col min="3329" max="3329" width="12.28515625" style="67" customWidth="1"/>
    <col min="3330" max="3330" width="13.42578125" style="67" bestFit="1" customWidth="1"/>
    <col min="3331" max="3331" width="31.5703125" style="67" customWidth="1"/>
    <col min="3332" max="3332" width="8.28515625" style="67" customWidth="1"/>
    <col min="3333" max="3333" width="9.28515625" style="67" customWidth="1"/>
    <col min="3334" max="3334" width="12.140625" style="67" customWidth="1"/>
    <col min="3335" max="3335" width="11.5703125" style="67" customWidth="1"/>
    <col min="3336" max="3336" width="19.5703125" style="67" customWidth="1"/>
    <col min="3337" max="3337" width="14.85546875" style="67" customWidth="1"/>
    <col min="3338" max="3582" width="9.140625" style="67"/>
    <col min="3583" max="3583" width="12.7109375" style="67" customWidth="1"/>
    <col min="3584" max="3584" width="14.42578125" style="67" customWidth="1"/>
    <col min="3585" max="3585" width="12.28515625" style="67" customWidth="1"/>
    <col min="3586" max="3586" width="13.42578125" style="67" bestFit="1" customWidth="1"/>
    <col min="3587" max="3587" width="31.5703125" style="67" customWidth="1"/>
    <col min="3588" max="3588" width="8.28515625" style="67" customWidth="1"/>
    <col min="3589" max="3589" width="9.28515625" style="67" customWidth="1"/>
    <col min="3590" max="3590" width="12.140625" style="67" customWidth="1"/>
    <col min="3591" max="3591" width="11.5703125" style="67" customWidth="1"/>
    <col min="3592" max="3592" width="19.5703125" style="67" customWidth="1"/>
    <col min="3593" max="3593" width="14.85546875" style="67" customWidth="1"/>
    <col min="3594" max="3838" width="9.140625" style="67"/>
    <col min="3839" max="3839" width="12.7109375" style="67" customWidth="1"/>
    <col min="3840" max="3840" width="14.42578125" style="67" customWidth="1"/>
    <col min="3841" max="3841" width="12.28515625" style="67" customWidth="1"/>
    <col min="3842" max="3842" width="13.42578125" style="67" bestFit="1" customWidth="1"/>
    <col min="3843" max="3843" width="31.5703125" style="67" customWidth="1"/>
    <col min="3844" max="3844" width="8.28515625" style="67" customWidth="1"/>
    <col min="3845" max="3845" width="9.28515625" style="67" customWidth="1"/>
    <col min="3846" max="3846" width="12.140625" style="67" customWidth="1"/>
    <col min="3847" max="3847" width="11.5703125" style="67" customWidth="1"/>
    <col min="3848" max="3848" width="19.5703125" style="67" customWidth="1"/>
    <col min="3849" max="3849" width="14.85546875" style="67" customWidth="1"/>
    <col min="3850" max="4094" width="9.140625" style="67"/>
    <col min="4095" max="4095" width="12.7109375" style="67" customWidth="1"/>
    <col min="4096" max="4096" width="14.42578125" style="67" customWidth="1"/>
    <col min="4097" max="4097" width="12.28515625" style="67" customWidth="1"/>
    <col min="4098" max="4098" width="13.42578125" style="67" bestFit="1" customWidth="1"/>
    <col min="4099" max="4099" width="31.5703125" style="67" customWidth="1"/>
    <col min="4100" max="4100" width="8.28515625" style="67" customWidth="1"/>
    <col min="4101" max="4101" width="9.28515625" style="67" customWidth="1"/>
    <col min="4102" max="4102" width="12.140625" style="67" customWidth="1"/>
    <col min="4103" max="4103" width="11.5703125" style="67" customWidth="1"/>
    <col min="4104" max="4104" width="19.5703125" style="67" customWidth="1"/>
    <col min="4105" max="4105" width="14.85546875" style="67" customWidth="1"/>
    <col min="4106" max="4350" width="9.140625" style="67"/>
    <col min="4351" max="4351" width="12.7109375" style="67" customWidth="1"/>
    <col min="4352" max="4352" width="14.42578125" style="67" customWidth="1"/>
    <col min="4353" max="4353" width="12.28515625" style="67" customWidth="1"/>
    <col min="4354" max="4354" width="13.42578125" style="67" bestFit="1" customWidth="1"/>
    <col min="4355" max="4355" width="31.5703125" style="67" customWidth="1"/>
    <col min="4356" max="4356" width="8.28515625" style="67" customWidth="1"/>
    <col min="4357" max="4357" width="9.28515625" style="67" customWidth="1"/>
    <col min="4358" max="4358" width="12.140625" style="67" customWidth="1"/>
    <col min="4359" max="4359" width="11.5703125" style="67" customWidth="1"/>
    <col min="4360" max="4360" width="19.5703125" style="67" customWidth="1"/>
    <col min="4361" max="4361" width="14.85546875" style="67" customWidth="1"/>
    <col min="4362" max="4606" width="9.140625" style="67"/>
    <col min="4607" max="4607" width="12.7109375" style="67" customWidth="1"/>
    <col min="4608" max="4608" width="14.42578125" style="67" customWidth="1"/>
    <col min="4609" max="4609" width="12.28515625" style="67" customWidth="1"/>
    <col min="4610" max="4610" width="13.42578125" style="67" bestFit="1" customWidth="1"/>
    <col min="4611" max="4611" width="31.5703125" style="67" customWidth="1"/>
    <col min="4612" max="4612" width="8.28515625" style="67" customWidth="1"/>
    <col min="4613" max="4613" width="9.28515625" style="67" customWidth="1"/>
    <col min="4614" max="4614" width="12.140625" style="67" customWidth="1"/>
    <col min="4615" max="4615" width="11.5703125" style="67" customWidth="1"/>
    <col min="4616" max="4616" width="19.5703125" style="67" customWidth="1"/>
    <col min="4617" max="4617" width="14.85546875" style="67" customWidth="1"/>
    <col min="4618" max="4862" width="9.140625" style="67"/>
    <col min="4863" max="4863" width="12.7109375" style="67" customWidth="1"/>
    <col min="4864" max="4864" width="14.42578125" style="67" customWidth="1"/>
    <col min="4865" max="4865" width="12.28515625" style="67" customWidth="1"/>
    <col min="4866" max="4866" width="13.42578125" style="67" bestFit="1" customWidth="1"/>
    <col min="4867" max="4867" width="31.5703125" style="67" customWidth="1"/>
    <col min="4868" max="4868" width="8.28515625" style="67" customWidth="1"/>
    <col min="4869" max="4869" width="9.28515625" style="67" customWidth="1"/>
    <col min="4870" max="4870" width="12.140625" style="67" customWidth="1"/>
    <col min="4871" max="4871" width="11.5703125" style="67" customWidth="1"/>
    <col min="4872" max="4872" width="19.5703125" style="67" customWidth="1"/>
    <col min="4873" max="4873" width="14.85546875" style="67" customWidth="1"/>
    <col min="4874" max="5118" width="9.140625" style="67"/>
    <col min="5119" max="5119" width="12.7109375" style="67" customWidth="1"/>
    <col min="5120" max="5120" width="14.42578125" style="67" customWidth="1"/>
    <col min="5121" max="5121" width="12.28515625" style="67" customWidth="1"/>
    <col min="5122" max="5122" width="13.42578125" style="67" bestFit="1" customWidth="1"/>
    <col min="5123" max="5123" width="31.5703125" style="67" customWidth="1"/>
    <col min="5124" max="5124" width="8.28515625" style="67" customWidth="1"/>
    <col min="5125" max="5125" width="9.28515625" style="67" customWidth="1"/>
    <col min="5126" max="5126" width="12.140625" style="67" customWidth="1"/>
    <col min="5127" max="5127" width="11.5703125" style="67" customWidth="1"/>
    <col min="5128" max="5128" width="19.5703125" style="67" customWidth="1"/>
    <col min="5129" max="5129" width="14.85546875" style="67" customWidth="1"/>
    <col min="5130" max="5374" width="9.140625" style="67"/>
    <col min="5375" max="5375" width="12.7109375" style="67" customWidth="1"/>
    <col min="5376" max="5376" width="14.42578125" style="67" customWidth="1"/>
    <col min="5377" max="5377" width="12.28515625" style="67" customWidth="1"/>
    <col min="5378" max="5378" width="13.42578125" style="67" bestFit="1" customWidth="1"/>
    <col min="5379" max="5379" width="31.5703125" style="67" customWidth="1"/>
    <col min="5380" max="5380" width="8.28515625" style="67" customWidth="1"/>
    <col min="5381" max="5381" width="9.28515625" style="67" customWidth="1"/>
    <col min="5382" max="5382" width="12.140625" style="67" customWidth="1"/>
    <col min="5383" max="5383" width="11.5703125" style="67" customWidth="1"/>
    <col min="5384" max="5384" width="19.5703125" style="67" customWidth="1"/>
    <col min="5385" max="5385" width="14.85546875" style="67" customWidth="1"/>
    <col min="5386" max="5630" width="9.140625" style="67"/>
    <col min="5631" max="5631" width="12.7109375" style="67" customWidth="1"/>
    <col min="5632" max="5632" width="14.42578125" style="67" customWidth="1"/>
    <col min="5633" max="5633" width="12.28515625" style="67" customWidth="1"/>
    <col min="5634" max="5634" width="13.42578125" style="67" bestFit="1" customWidth="1"/>
    <col min="5635" max="5635" width="31.5703125" style="67" customWidth="1"/>
    <col min="5636" max="5636" width="8.28515625" style="67" customWidth="1"/>
    <col min="5637" max="5637" width="9.28515625" style="67" customWidth="1"/>
    <col min="5638" max="5638" width="12.140625" style="67" customWidth="1"/>
    <col min="5639" max="5639" width="11.5703125" style="67" customWidth="1"/>
    <col min="5640" max="5640" width="19.5703125" style="67" customWidth="1"/>
    <col min="5641" max="5641" width="14.85546875" style="67" customWidth="1"/>
    <col min="5642" max="5886" width="9.140625" style="67"/>
    <col min="5887" max="5887" width="12.7109375" style="67" customWidth="1"/>
    <col min="5888" max="5888" width="14.42578125" style="67" customWidth="1"/>
    <col min="5889" max="5889" width="12.28515625" style="67" customWidth="1"/>
    <col min="5890" max="5890" width="13.42578125" style="67" bestFit="1" customWidth="1"/>
    <col min="5891" max="5891" width="31.5703125" style="67" customWidth="1"/>
    <col min="5892" max="5892" width="8.28515625" style="67" customWidth="1"/>
    <col min="5893" max="5893" width="9.28515625" style="67" customWidth="1"/>
    <col min="5894" max="5894" width="12.140625" style="67" customWidth="1"/>
    <col min="5895" max="5895" width="11.5703125" style="67" customWidth="1"/>
    <col min="5896" max="5896" width="19.5703125" style="67" customWidth="1"/>
    <col min="5897" max="5897" width="14.85546875" style="67" customWidth="1"/>
    <col min="5898" max="6142" width="9.140625" style="67"/>
    <col min="6143" max="6143" width="12.7109375" style="67" customWidth="1"/>
    <col min="6144" max="6144" width="14.42578125" style="67" customWidth="1"/>
    <col min="6145" max="6145" width="12.28515625" style="67" customWidth="1"/>
    <col min="6146" max="6146" width="13.42578125" style="67" bestFit="1" customWidth="1"/>
    <col min="6147" max="6147" width="31.5703125" style="67" customWidth="1"/>
    <col min="6148" max="6148" width="8.28515625" style="67" customWidth="1"/>
    <col min="6149" max="6149" width="9.28515625" style="67" customWidth="1"/>
    <col min="6150" max="6150" width="12.140625" style="67" customWidth="1"/>
    <col min="6151" max="6151" width="11.5703125" style="67" customWidth="1"/>
    <col min="6152" max="6152" width="19.5703125" style="67" customWidth="1"/>
    <col min="6153" max="6153" width="14.85546875" style="67" customWidth="1"/>
    <col min="6154" max="6398" width="9.140625" style="67"/>
    <col min="6399" max="6399" width="12.7109375" style="67" customWidth="1"/>
    <col min="6400" max="6400" width="14.42578125" style="67" customWidth="1"/>
    <col min="6401" max="6401" width="12.28515625" style="67" customWidth="1"/>
    <col min="6402" max="6402" width="13.42578125" style="67" bestFit="1" customWidth="1"/>
    <col min="6403" max="6403" width="31.5703125" style="67" customWidth="1"/>
    <col min="6404" max="6404" width="8.28515625" style="67" customWidth="1"/>
    <col min="6405" max="6405" width="9.28515625" style="67" customWidth="1"/>
    <col min="6406" max="6406" width="12.140625" style="67" customWidth="1"/>
    <col min="6407" max="6407" width="11.5703125" style="67" customWidth="1"/>
    <col min="6408" max="6408" width="19.5703125" style="67" customWidth="1"/>
    <col min="6409" max="6409" width="14.85546875" style="67" customWidth="1"/>
    <col min="6410" max="6654" width="9.140625" style="67"/>
    <col min="6655" max="6655" width="12.7109375" style="67" customWidth="1"/>
    <col min="6656" max="6656" width="14.42578125" style="67" customWidth="1"/>
    <col min="6657" max="6657" width="12.28515625" style="67" customWidth="1"/>
    <col min="6658" max="6658" width="13.42578125" style="67" bestFit="1" customWidth="1"/>
    <col min="6659" max="6659" width="31.5703125" style="67" customWidth="1"/>
    <col min="6660" max="6660" width="8.28515625" style="67" customWidth="1"/>
    <col min="6661" max="6661" width="9.28515625" style="67" customWidth="1"/>
    <col min="6662" max="6662" width="12.140625" style="67" customWidth="1"/>
    <col min="6663" max="6663" width="11.5703125" style="67" customWidth="1"/>
    <col min="6664" max="6664" width="19.5703125" style="67" customWidth="1"/>
    <col min="6665" max="6665" width="14.85546875" style="67" customWidth="1"/>
    <col min="6666" max="6910" width="9.140625" style="67"/>
    <col min="6911" max="6911" width="12.7109375" style="67" customWidth="1"/>
    <col min="6912" max="6912" width="14.42578125" style="67" customWidth="1"/>
    <col min="6913" max="6913" width="12.28515625" style="67" customWidth="1"/>
    <col min="6914" max="6914" width="13.42578125" style="67" bestFit="1" customWidth="1"/>
    <col min="6915" max="6915" width="31.5703125" style="67" customWidth="1"/>
    <col min="6916" max="6916" width="8.28515625" style="67" customWidth="1"/>
    <col min="6917" max="6917" width="9.28515625" style="67" customWidth="1"/>
    <col min="6918" max="6918" width="12.140625" style="67" customWidth="1"/>
    <col min="6919" max="6919" width="11.5703125" style="67" customWidth="1"/>
    <col min="6920" max="6920" width="19.5703125" style="67" customWidth="1"/>
    <col min="6921" max="6921" width="14.85546875" style="67" customWidth="1"/>
    <col min="6922" max="7166" width="9.140625" style="67"/>
    <col min="7167" max="7167" width="12.7109375" style="67" customWidth="1"/>
    <col min="7168" max="7168" width="14.42578125" style="67" customWidth="1"/>
    <col min="7169" max="7169" width="12.28515625" style="67" customWidth="1"/>
    <col min="7170" max="7170" width="13.42578125" style="67" bestFit="1" customWidth="1"/>
    <col min="7171" max="7171" width="31.5703125" style="67" customWidth="1"/>
    <col min="7172" max="7172" width="8.28515625" style="67" customWidth="1"/>
    <col min="7173" max="7173" width="9.28515625" style="67" customWidth="1"/>
    <col min="7174" max="7174" width="12.140625" style="67" customWidth="1"/>
    <col min="7175" max="7175" width="11.5703125" style="67" customWidth="1"/>
    <col min="7176" max="7176" width="19.5703125" style="67" customWidth="1"/>
    <col min="7177" max="7177" width="14.85546875" style="67" customWidth="1"/>
    <col min="7178" max="7422" width="9.140625" style="67"/>
    <col min="7423" max="7423" width="12.7109375" style="67" customWidth="1"/>
    <col min="7424" max="7424" width="14.42578125" style="67" customWidth="1"/>
    <col min="7425" max="7425" width="12.28515625" style="67" customWidth="1"/>
    <col min="7426" max="7426" width="13.42578125" style="67" bestFit="1" customWidth="1"/>
    <col min="7427" max="7427" width="31.5703125" style="67" customWidth="1"/>
    <col min="7428" max="7428" width="8.28515625" style="67" customWidth="1"/>
    <col min="7429" max="7429" width="9.28515625" style="67" customWidth="1"/>
    <col min="7430" max="7430" width="12.140625" style="67" customWidth="1"/>
    <col min="7431" max="7431" width="11.5703125" style="67" customWidth="1"/>
    <col min="7432" max="7432" width="19.5703125" style="67" customWidth="1"/>
    <col min="7433" max="7433" width="14.85546875" style="67" customWidth="1"/>
    <col min="7434" max="7678" width="9.140625" style="67"/>
    <col min="7679" max="7679" width="12.7109375" style="67" customWidth="1"/>
    <col min="7680" max="7680" width="14.42578125" style="67" customWidth="1"/>
    <col min="7681" max="7681" width="12.28515625" style="67" customWidth="1"/>
    <col min="7682" max="7682" width="13.42578125" style="67" bestFit="1" customWidth="1"/>
    <col min="7683" max="7683" width="31.5703125" style="67" customWidth="1"/>
    <col min="7684" max="7684" width="8.28515625" style="67" customWidth="1"/>
    <col min="7685" max="7685" width="9.28515625" style="67" customWidth="1"/>
    <col min="7686" max="7686" width="12.140625" style="67" customWidth="1"/>
    <col min="7687" max="7687" width="11.5703125" style="67" customWidth="1"/>
    <col min="7688" max="7688" width="19.5703125" style="67" customWidth="1"/>
    <col min="7689" max="7689" width="14.85546875" style="67" customWidth="1"/>
    <col min="7690" max="7934" width="9.140625" style="67"/>
    <col min="7935" max="7935" width="12.7109375" style="67" customWidth="1"/>
    <col min="7936" max="7936" width="14.42578125" style="67" customWidth="1"/>
    <col min="7937" max="7937" width="12.28515625" style="67" customWidth="1"/>
    <col min="7938" max="7938" width="13.42578125" style="67" bestFit="1" customWidth="1"/>
    <col min="7939" max="7939" width="31.5703125" style="67" customWidth="1"/>
    <col min="7940" max="7940" width="8.28515625" style="67" customWidth="1"/>
    <col min="7941" max="7941" width="9.28515625" style="67" customWidth="1"/>
    <col min="7942" max="7942" width="12.140625" style="67" customWidth="1"/>
    <col min="7943" max="7943" width="11.5703125" style="67" customWidth="1"/>
    <col min="7944" max="7944" width="19.5703125" style="67" customWidth="1"/>
    <col min="7945" max="7945" width="14.85546875" style="67" customWidth="1"/>
    <col min="7946" max="8190" width="9.140625" style="67"/>
    <col min="8191" max="8191" width="12.7109375" style="67" customWidth="1"/>
    <col min="8192" max="8192" width="14.42578125" style="67" customWidth="1"/>
    <col min="8193" max="8193" width="12.28515625" style="67" customWidth="1"/>
    <col min="8194" max="8194" width="13.42578125" style="67" bestFit="1" customWidth="1"/>
    <col min="8195" max="8195" width="31.5703125" style="67" customWidth="1"/>
    <col min="8196" max="8196" width="8.28515625" style="67" customWidth="1"/>
    <col min="8197" max="8197" width="9.28515625" style="67" customWidth="1"/>
    <col min="8198" max="8198" width="12.140625" style="67" customWidth="1"/>
    <col min="8199" max="8199" width="11.5703125" style="67" customWidth="1"/>
    <col min="8200" max="8200" width="19.5703125" style="67" customWidth="1"/>
    <col min="8201" max="8201" width="14.85546875" style="67" customWidth="1"/>
    <col min="8202" max="8446" width="9.140625" style="67"/>
    <col min="8447" max="8447" width="12.7109375" style="67" customWidth="1"/>
    <col min="8448" max="8448" width="14.42578125" style="67" customWidth="1"/>
    <col min="8449" max="8449" width="12.28515625" style="67" customWidth="1"/>
    <col min="8450" max="8450" width="13.42578125" style="67" bestFit="1" customWidth="1"/>
    <col min="8451" max="8451" width="31.5703125" style="67" customWidth="1"/>
    <col min="8452" max="8452" width="8.28515625" style="67" customWidth="1"/>
    <col min="8453" max="8453" width="9.28515625" style="67" customWidth="1"/>
    <col min="8454" max="8454" width="12.140625" style="67" customWidth="1"/>
    <col min="8455" max="8455" width="11.5703125" style="67" customWidth="1"/>
    <col min="8456" max="8456" width="19.5703125" style="67" customWidth="1"/>
    <col min="8457" max="8457" width="14.85546875" style="67" customWidth="1"/>
    <col min="8458" max="8702" width="9.140625" style="67"/>
    <col min="8703" max="8703" width="12.7109375" style="67" customWidth="1"/>
    <col min="8704" max="8704" width="14.42578125" style="67" customWidth="1"/>
    <col min="8705" max="8705" width="12.28515625" style="67" customWidth="1"/>
    <col min="8706" max="8706" width="13.42578125" style="67" bestFit="1" customWidth="1"/>
    <col min="8707" max="8707" width="31.5703125" style="67" customWidth="1"/>
    <col min="8708" max="8708" width="8.28515625" style="67" customWidth="1"/>
    <col min="8709" max="8709" width="9.28515625" style="67" customWidth="1"/>
    <col min="8710" max="8710" width="12.140625" style="67" customWidth="1"/>
    <col min="8711" max="8711" width="11.5703125" style="67" customWidth="1"/>
    <col min="8712" max="8712" width="19.5703125" style="67" customWidth="1"/>
    <col min="8713" max="8713" width="14.85546875" style="67" customWidth="1"/>
    <col min="8714" max="8958" width="9.140625" style="67"/>
    <col min="8959" max="8959" width="12.7109375" style="67" customWidth="1"/>
    <col min="8960" max="8960" width="14.42578125" style="67" customWidth="1"/>
    <col min="8961" max="8961" width="12.28515625" style="67" customWidth="1"/>
    <col min="8962" max="8962" width="13.42578125" style="67" bestFit="1" customWidth="1"/>
    <col min="8963" max="8963" width="31.5703125" style="67" customWidth="1"/>
    <col min="8964" max="8964" width="8.28515625" style="67" customWidth="1"/>
    <col min="8965" max="8965" width="9.28515625" style="67" customWidth="1"/>
    <col min="8966" max="8966" width="12.140625" style="67" customWidth="1"/>
    <col min="8967" max="8967" width="11.5703125" style="67" customWidth="1"/>
    <col min="8968" max="8968" width="19.5703125" style="67" customWidth="1"/>
    <col min="8969" max="8969" width="14.85546875" style="67" customWidth="1"/>
    <col min="8970" max="9214" width="9.140625" style="67"/>
    <col min="9215" max="9215" width="12.7109375" style="67" customWidth="1"/>
    <col min="9216" max="9216" width="14.42578125" style="67" customWidth="1"/>
    <col min="9217" max="9217" width="12.28515625" style="67" customWidth="1"/>
    <col min="9218" max="9218" width="13.42578125" style="67" bestFit="1" customWidth="1"/>
    <col min="9219" max="9219" width="31.5703125" style="67" customWidth="1"/>
    <col min="9220" max="9220" width="8.28515625" style="67" customWidth="1"/>
    <col min="9221" max="9221" width="9.28515625" style="67" customWidth="1"/>
    <col min="9222" max="9222" width="12.140625" style="67" customWidth="1"/>
    <col min="9223" max="9223" width="11.5703125" style="67" customWidth="1"/>
    <col min="9224" max="9224" width="19.5703125" style="67" customWidth="1"/>
    <col min="9225" max="9225" width="14.85546875" style="67" customWidth="1"/>
    <col min="9226" max="9470" width="9.140625" style="67"/>
    <col min="9471" max="9471" width="12.7109375" style="67" customWidth="1"/>
    <col min="9472" max="9472" width="14.42578125" style="67" customWidth="1"/>
    <col min="9473" max="9473" width="12.28515625" style="67" customWidth="1"/>
    <col min="9474" max="9474" width="13.42578125" style="67" bestFit="1" customWidth="1"/>
    <col min="9475" max="9475" width="31.5703125" style="67" customWidth="1"/>
    <col min="9476" max="9476" width="8.28515625" style="67" customWidth="1"/>
    <col min="9477" max="9477" width="9.28515625" style="67" customWidth="1"/>
    <col min="9478" max="9478" width="12.140625" style="67" customWidth="1"/>
    <col min="9479" max="9479" width="11.5703125" style="67" customWidth="1"/>
    <col min="9480" max="9480" width="19.5703125" style="67" customWidth="1"/>
    <col min="9481" max="9481" width="14.85546875" style="67" customWidth="1"/>
    <col min="9482" max="9726" width="9.140625" style="67"/>
    <col min="9727" max="9727" width="12.7109375" style="67" customWidth="1"/>
    <col min="9728" max="9728" width="14.42578125" style="67" customWidth="1"/>
    <col min="9729" max="9729" width="12.28515625" style="67" customWidth="1"/>
    <col min="9730" max="9730" width="13.42578125" style="67" bestFit="1" customWidth="1"/>
    <col min="9731" max="9731" width="31.5703125" style="67" customWidth="1"/>
    <col min="9732" max="9732" width="8.28515625" style="67" customWidth="1"/>
    <col min="9733" max="9733" width="9.28515625" style="67" customWidth="1"/>
    <col min="9734" max="9734" width="12.140625" style="67" customWidth="1"/>
    <col min="9735" max="9735" width="11.5703125" style="67" customWidth="1"/>
    <col min="9736" max="9736" width="19.5703125" style="67" customWidth="1"/>
    <col min="9737" max="9737" width="14.85546875" style="67" customWidth="1"/>
    <col min="9738" max="9982" width="9.140625" style="67"/>
    <col min="9983" max="9983" width="12.7109375" style="67" customWidth="1"/>
    <col min="9984" max="9984" width="14.42578125" style="67" customWidth="1"/>
    <col min="9985" max="9985" width="12.28515625" style="67" customWidth="1"/>
    <col min="9986" max="9986" width="13.42578125" style="67" bestFit="1" customWidth="1"/>
    <col min="9987" max="9987" width="31.5703125" style="67" customWidth="1"/>
    <col min="9988" max="9988" width="8.28515625" style="67" customWidth="1"/>
    <col min="9989" max="9989" width="9.28515625" style="67" customWidth="1"/>
    <col min="9990" max="9990" width="12.140625" style="67" customWidth="1"/>
    <col min="9991" max="9991" width="11.5703125" style="67" customWidth="1"/>
    <col min="9992" max="9992" width="19.5703125" style="67" customWidth="1"/>
    <col min="9993" max="9993" width="14.85546875" style="67" customWidth="1"/>
    <col min="9994" max="10238" width="9.140625" style="67"/>
    <col min="10239" max="10239" width="12.7109375" style="67" customWidth="1"/>
    <col min="10240" max="10240" width="14.42578125" style="67" customWidth="1"/>
    <col min="10241" max="10241" width="12.28515625" style="67" customWidth="1"/>
    <col min="10242" max="10242" width="13.42578125" style="67" bestFit="1" customWidth="1"/>
    <col min="10243" max="10243" width="31.5703125" style="67" customWidth="1"/>
    <col min="10244" max="10244" width="8.28515625" style="67" customWidth="1"/>
    <col min="10245" max="10245" width="9.28515625" style="67" customWidth="1"/>
    <col min="10246" max="10246" width="12.140625" style="67" customWidth="1"/>
    <col min="10247" max="10247" width="11.5703125" style="67" customWidth="1"/>
    <col min="10248" max="10248" width="19.5703125" style="67" customWidth="1"/>
    <col min="10249" max="10249" width="14.85546875" style="67" customWidth="1"/>
    <col min="10250" max="10494" width="9.140625" style="67"/>
    <col min="10495" max="10495" width="12.7109375" style="67" customWidth="1"/>
    <col min="10496" max="10496" width="14.42578125" style="67" customWidth="1"/>
    <col min="10497" max="10497" width="12.28515625" style="67" customWidth="1"/>
    <col min="10498" max="10498" width="13.42578125" style="67" bestFit="1" customWidth="1"/>
    <col min="10499" max="10499" width="31.5703125" style="67" customWidth="1"/>
    <col min="10500" max="10500" width="8.28515625" style="67" customWidth="1"/>
    <col min="10501" max="10501" width="9.28515625" style="67" customWidth="1"/>
    <col min="10502" max="10502" width="12.140625" style="67" customWidth="1"/>
    <col min="10503" max="10503" width="11.5703125" style="67" customWidth="1"/>
    <col min="10504" max="10504" width="19.5703125" style="67" customWidth="1"/>
    <col min="10505" max="10505" width="14.85546875" style="67" customWidth="1"/>
    <col min="10506" max="10750" width="9.140625" style="67"/>
    <col min="10751" max="10751" width="12.7109375" style="67" customWidth="1"/>
    <col min="10752" max="10752" width="14.42578125" style="67" customWidth="1"/>
    <col min="10753" max="10753" width="12.28515625" style="67" customWidth="1"/>
    <col min="10754" max="10754" width="13.42578125" style="67" bestFit="1" customWidth="1"/>
    <col min="10755" max="10755" width="31.5703125" style="67" customWidth="1"/>
    <col min="10756" max="10756" width="8.28515625" style="67" customWidth="1"/>
    <col min="10757" max="10757" width="9.28515625" style="67" customWidth="1"/>
    <col min="10758" max="10758" width="12.140625" style="67" customWidth="1"/>
    <col min="10759" max="10759" width="11.5703125" style="67" customWidth="1"/>
    <col min="10760" max="10760" width="19.5703125" style="67" customWidth="1"/>
    <col min="10761" max="10761" width="14.85546875" style="67" customWidth="1"/>
    <col min="10762" max="11006" width="9.140625" style="67"/>
    <col min="11007" max="11007" width="12.7109375" style="67" customWidth="1"/>
    <col min="11008" max="11008" width="14.42578125" style="67" customWidth="1"/>
    <col min="11009" max="11009" width="12.28515625" style="67" customWidth="1"/>
    <col min="11010" max="11010" width="13.42578125" style="67" bestFit="1" customWidth="1"/>
    <col min="11011" max="11011" width="31.5703125" style="67" customWidth="1"/>
    <col min="11012" max="11012" width="8.28515625" style="67" customWidth="1"/>
    <col min="11013" max="11013" width="9.28515625" style="67" customWidth="1"/>
    <col min="11014" max="11014" width="12.140625" style="67" customWidth="1"/>
    <col min="11015" max="11015" width="11.5703125" style="67" customWidth="1"/>
    <col min="11016" max="11016" width="19.5703125" style="67" customWidth="1"/>
    <col min="11017" max="11017" width="14.85546875" style="67" customWidth="1"/>
    <col min="11018" max="11262" width="9.140625" style="67"/>
    <col min="11263" max="11263" width="12.7109375" style="67" customWidth="1"/>
    <col min="11264" max="11264" width="14.42578125" style="67" customWidth="1"/>
    <col min="11265" max="11265" width="12.28515625" style="67" customWidth="1"/>
    <col min="11266" max="11266" width="13.42578125" style="67" bestFit="1" customWidth="1"/>
    <col min="11267" max="11267" width="31.5703125" style="67" customWidth="1"/>
    <col min="11268" max="11268" width="8.28515625" style="67" customWidth="1"/>
    <col min="11269" max="11269" width="9.28515625" style="67" customWidth="1"/>
    <col min="11270" max="11270" width="12.140625" style="67" customWidth="1"/>
    <col min="11271" max="11271" width="11.5703125" style="67" customWidth="1"/>
    <col min="11272" max="11272" width="19.5703125" style="67" customWidth="1"/>
    <col min="11273" max="11273" width="14.85546875" style="67" customWidth="1"/>
    <col min="11274" max="11518" width="9.140625" style="67"/>
    <col min="11519" max="11519" width="12.7109375" style="67" customWidth="1"/>
    <col min="11520" max="11520" width="14.42578125" style="67" customWidth="1"/>
    <col min="11521" max="11521" width="12.28515625" style="67" customWidth="1"/>
    <col min="11522" max="11522" width="13.42578125" style="67" bestFit="1" customWidth="1"/>
    <col min="11523" max="11523" width="31.5703125" style="67" customWidth="1"/>
    <col min="11524" max="11524" width="8.28515625" style="67" customWidth="1"/>
    <col min="11525" max="11525" width="9.28515625" style="67" customWidth="1"/>
    <col min="11526" max="11526" width="12.140625" style="67" customWidth="1"/>
    <col min="11527" max="11527" width="11.5703125" style="67" customWidth="1"/>
    <col min="11528" max="11528" width="19.5703125" style="67" customWidth="1"/>
    <col min="11529" max="11529" width="14.85546875" style="67" customWidth="1"/>
    <col min="11530" max="11774" width="9.140625" style="67"/>
    <col min="11775" max="11775" width="12.7109375" style="67" customWidth="1"/>
    <col min="11776" max="11776" width="14.42578125" style="67" customWidth="1"/>
    <col min="11777" max="11777" width="12.28515625" style="67" customWidth="1"/>
    <col min="11778" max="11778" width="13.42578125" style="67" bestFit="1" customWidth="1"/>
    <col min="11779" max="11779" width="31.5703125" style="67" customWidth="1"/>
    <col min="11780" max="11780" width="8.28515625" style="67" customWidth="1"/>
    <col min="11781" max="11781" width="9.28515625" style="67" customWidth="1"/>
    <col min="11782" max="11782" width="12.140625" style="67" customWidth="1"/>
    <col min="11783" max="11783" width="11.5703125" style="67" customWidth="1"/>
    <col min="11784" max="11784" width="19.5703125" style="67" customWidth="1"/>
    <col min="11785" max="11785" width="14.85546875" style="67" customWidth="1"/>
    <col min="11786" max="12030" width="9.140625" style="67"/>
    <col min="12031" max="12031" width="12.7109375" style="67" customWidth="1"/>
    <col min="12032" max="12032" width="14.42578125" style="67" customWidth="1"/>
    <col min="12033" max="12033" width="12.28515625" style="67" customWidth="1"/>
    <col min="12034" max="12034" width="13.42578125" style="67" bestFit="1" customWidth="1"/>
    <col min="12035" max="12035" width="31.5703125" style="67" customWidth="1"/>
    <col min="12036" max="12036" width="8.28515625" style="67" customWidth="1"/>
    <col min="12037" max="12037" width="9.28515625" style="67" customWidth="1"/>
    <col min="12038" max="12038" width="12.140625" style="67" customWidth="1"/>
    <col min="12039" max="12039" width="11.5703125" style="67" customWidth="1"/>
    <col min="12040" max="12040" width="19.5703125" style="67" customWidth="1"/>
    <col min="12041" max="12041" width="14.85546875" style="67" customWidth="1"/>
    <col min="12042" max="12286" width="9.140625" style="67"/>
    <col min="12287" max="12287" width="12.7109375" style="67" customWidth="1"/>
    <col min="12288" max="12288" width="14.42578125" style="67" customWidth="1"/>
    <col min="12289" max="12289" width="12.28515625" style="67" customWidth="1"/>
    <col min="12290" max="12290" width="13.42578125" style="67" bestFit="1" customWidth="1"/>
    <col min="12291" max="12291" width="31.5703125" style="67" customWidth="1"/>
    <col min="12292" max="12292" width="8.28515625" style="67" customWidth="1"/>
    <col min="12293" max="12293" width="9.28515625" style="67" customWidth="1"/>
    <col min="12294" max="12294" width="12.140625" style="67" customWidth="1"/>
    <col min="12295" max="12295" width="11.5703125" style="67" customWidth="1"/>
    <col min="12296" max="12296" width="19.5703125" style="67" customWidth="1"/>
    <col min="12297" max="12297" width="14.85546875" style="67" customWidth="1"/>
    <col min="12298" max="12542" width="9.140625" style="67"/>
    <col min="12543" max="12543" width="12.7109375" style="67" customWidth="1"/>
    <col min="12544" max="12544" width="14.42578125" style="67" customWidth="1"/>
    <col min="12545" max="12545" width="12.28515625" style="67" customWidth="1"/>
    <col min="12546" max="12546" width="13.42578125" style="67" bestFit="1" customWidth="1"/>
    <col min="12547" max="12547" width="31.5703125" style="67" customWidth="1"/>
    <col min="12548" max="12548" width="8.28515625" style="67" customWidth="1"/>
    <col min="12549" max="12549" width="9.28515625" style="67" customWidth="1"/>
    <col min="12550" max="12550" width="12.140625" style="67" customWidth="1"/>
    <col min="12551" max="12551" width="11.5703125" style="67" customWidth="1"/>
    <col min="12552" max="12552" width="19.5703125" style="67" customWidth="1"/>
    <col min="12553" max="12553" width="14.85546875" style="67" customWidth="1"/>
    <col min="12554" max="12798" width="9.140625" style="67"/>
    <col min="12799" max="12799" width="12.7109375" style="67" customWidth="1"/>
    <col min="12800" max="12800" width="14.42578125" style="67" customWidth="1"/>
    <col min="12801" max="12801" width="12.28515625" style="67" customWidth="1"/>
    <col min="12802" max="12802" width="13.42578125" style="67" bestFit="1" customWidth="1"/>
    <col min="12803" max="12803" width="31.5703125" style="67" customWidth="1"/>
    <col min="12804" max="12804" width="8.28515625" style="67" customWidth="1"/>
    <col min="12805" max="12805" width="9.28515625" style="67" customWidth="1"/>
    <col min="12806" max="12806" width="12.140625" style="67" customWidth="1"/>
    <col min="12807" max="12807" width="11.5703125" style="67" customWidth="1"/>
    <col min="12808" max="12808" width="19.5703125" style="67" customWidth="1"/>
    <col min="12809" max="12809" width="14.85546875" style="67" customWidth="1"/>
    <col min="12810" max="13054" width="9.140625" style="67"/>
    <col min="13055" max="13055" width="12.7109375" style="67" customWidth="1"/>
    <col min="13056" max="13056" width="14.42578125" style="67" customWidth="1"/>
    <col min="13057" max="13057" width="12.28515625" style="67" customWidth="1"/>
    <col min="13058" max="13058" width="13.42578125" style="67" bestFit="1" customWidth="1"/>
    <col min="13059" max="13059" width="31.5703125" style="67" customWidth="1"/>
    <col min="13060" max="13060" width="8.28515625" style="67" customWidth="1"/>
    <col min="13061" max="13061" width="9.28515625" style="67" customWidth="1"/>
    <col min="13062" max="13062" width="12.140625" style="67" customWidth="1"/>
    <col min="13063" max="13063" width="11.5703125" style="67" customWidth="1"/>
    <col min="13064" max="13064" width="19.5703125" style="67" customWidth="1"/>
    <col min="13065" max="13065" width="14.85546875" style="67" customWidth="1"/>
    <col min="13066" max="13310" width="9.140625" style="67"/>
    <col min="13311" max="13311" width="12.7109375" style="67" customWidth="1"/>
    <col min="13312" max="13312" width="14.42578125" style="67" customWidth="1"/>
    <col min="13313" max="13313" width="12.28515625" style="67" customWidth="1"/>
    <col min="13314" max="13314" width="13.42578125" style="67" bestFit="1" customWidth="1"/>
    <col min="13315" max="13315" width="31.5703125" style="67" customWidth="1"/>
    <col min="13316" max="13316" width="8.28515625" style="67" customWidth="1"/>
    <col min="13317" max="13317" width="9.28515625" style="67" customWidth="1"/>
    <col min="13318" max="13318" width="12.140625" style="67" customWidth="1"/>
    <col min="13319" max="13319" width="11.5703125" style="67" customWidth="1"/>
    <col min="13320" max="13320" width="19.5703125" style="67" customWidth="1"/>
    <col min="13321" max="13321" width="14.85546875" style="67" customWidth="1"/>
    <col min="13322" max="13566" width="9.140625" style="67"/>
    <col min="13567" max="13567" width="12.7109375" style="67" customWidth="1"/>
    <col min="13568" max="13568" width="14.42578125" style="67" customWidth="1"/>
    <col min="13569" max="13569" width="12.28515625" style="67" customWidth="1"/>
    <col min="13570" max="13570" width="13.42578125" style="67" bestFit="1" customWidth="1"/>
    <col min="13571" max="13571" width="31.5703125" style="67" customWidth="1"/>
    <col min="13572" max="13572" width="8.28515625" style="67" customWidth="1"/>
    <col min="13573" max="13573" width="9.28515625" style="67" customWidth="1"/>
    <col min="13574" max="13574" width="12.140625" style="67" customWidth="1"/>
    <col min="13575" max="13575" width="11.5703125" style="67" customWidth="1"/>
    <col min="13576" max="13576" width="19.5703125" style="67" customWidth="1"/>
    <col min="13577" max="13577" width="14.85546875" style="67" customWidth="1"/>
    <col min="13578" max="13822" width="9.140625" style="67"/>
    <col min="13823" max="13823" width="12.7109375" style="67" customWidth="1"/>
    <col min="13824" max="13824" width="14.42578125" style="67" customWidth="1"/>
    <col min="13825" max="13825" width="12.28515625" style="67" customWidth="1"/>
    <col min="13826" max="13826" width="13.42578125" style="67" bestFit="1" customWidth="1"/>
    <col min="13827" max="13827" width="31.5703125" style="67" customWidth="1"/>
    <col min="13828" max="13828" width="8.28515625" style="67" customWidth="1"/>
    <col min="13829" max="13829" width="9.28515625" style="67" customWidth="1"/>
    <col min="13830" max="13830" width="12.140625" style="67" customWidth="1"/>
    <col min="13831" max="13831" width="11.5703125" style="67" customWidth="1"/>
    <col min="13832" max="13832" width="19.5703125" style="67" customWidth="1"/>
    <col min="13833" max="13833" width="14.85546875" style="67" customWidth="1"/>
    <col min="13834" max="14078" width="9.140625" style="67"/>
    <col min="14079" max="14079" width="12.7109375" style="67" customWidth="1"/>
    <col min="14080" max="14080" width="14.42578125" style="67" customWidth="1"/>
    <col min="14081" max="14081" width="12.28515625" style="67" customWidth="1"/>
    <col min="14082" max="14082" width="13.42578125" style="67" bestFit="1" customWidth="1"/>
    <col min="14083" max="14083" width="31.5703125" style="67" customWidth="1"/>
    <col min="14084" max="14084" width="8.28515625" style="67" customWidth="1"/>
    <col min="14085" max="14085" width="9.28515625" style="67" customWidth="1"/>
    <col min="14086" max="14086" width="12.140625" style="67" customWidth="1"/>
    <col min="14087" max="14087" width="11.5703125" style="67" customWidth="1"/>
    <col min="14088" max="14088" width="19.5703125" style="67" customWidth="1"/>
    <col min="14089" max="14089" width="14.85546875" style="67" customWidth="1"/>
    <col min="14090" max="14334" width="9.140625" style="67"/>
    <col min="14335" max="14335" width="12.7109375" style="67" customWidth="1"/>
    <col min="14336" max="14336" width="14.42578125" style="67" customWidth="1"/>
    <col min="14337" max="14337" width="12.28515625" style="67" customWidth="1"/>
    <col min="14338" max="14338" width="13.42578125" style="67" bestFit="1" customWidth="1"/>
    <col min="14339" max="14339" width="31.5703125" style="67" customWidth="1"/>
    <col min="14340" max="14340" width="8.28515625" style="67" customWidth="1"/>
    <col min="14341" max="14341" width="9.28515625" style="67" customWidth="1"/>
    <col min="14342" max="14342" width="12.140625" style="67" customWidth="1"/>
    <col min="14343" max="14343" width="11.5703125" style="67" customWidth="1"/>
    <col min="14344" max="14344" width="19.5703125" style="67" customWidth="1"/>
    <col min="14345" max="14345" width="14.85546875" style="67" customWidth="1"/>
    <col min="14346" max="14590" width="9.140625" style="67"/>
    <col min="14591" max="14591" width="12.7109375" style="67" customWidth="1"/>
    <col min="14592" max="14592" width="14.42578125" style="67" customWidth="1"/>
    <col min="14593" max="14593" width="12.28515625" style="67" customWidth="1"/>
    <col min="14594" max="14594" width="13.42578125" style="67" bestFit="1" customWidth="1"/>
    <col min="14595" max="14595" width="31.5703125" style="67" customWidth="1"/>
    <col min="14596" max="14596" width="8.28515625" style="67" customWidth="1"/>
    <col min="14597" max="14597" width="9.28515625" style="67" customWidth="1"/>
    <col min="14598" max="14598" width="12.140625" style="67" customWidth="1"/>
    <col min="14599" max="14599" width="11.5703125" style="67" customWidth="1"/>
    <col min="14600" max="14600" width="19.5703125" style="67" customWidth="1"/>
    <col min="14601" max="14601" width="14.85546875" style="67" customWidth="1"/>
    <col min="14602" max="14846" width="9.140625" style="67"/>
    <col min="14847" max="14847" width="12.7109375" style="67" customWidth="1"/>
    <col min="14848" max="14848" width="14.42578125" style="67" customWidth="1"/>
    <col min="14849" max="14849" width="12.28515625" style="67" customWidth="1"/>
    <col min="14850" max="14850" width="13.42578125" style="67" bestFit="1" customWidth="1"/>
    <col min="14851" max="14851" width="31.5703125" style="67" customWidth="1"/>
    <col min="14852" max="14852" width="8.28515625" style="67" customWidth="1"/>
    <col min="14853" max="14853" width="9.28515625" style="67" customWidth="1"/>
    <col min="14854" max="14854" width="12.140625" style="67" customWidth="1"/>
    <col min="14855" max="14855" width="11.5703125" style="67" customWidth="1"/>
    <col min="14856" max="14856" width="19.5703125" style="67" customWidth="1"/>
    <col min="14857" max="14857" width="14.85546875" style="67" customWidth="1"/>
    <col min="14858" max="15102" width="9.140625" style="67"/>
    <col min="15103" max="15103" width="12.7109375" style="67" customWidth="1"/>
    <col min="15104" max="15104" width="14.42578125" style="67" customWidth="1"/>
    <col min="15105" max="15105" width="12.28515625" style="67" customWidth="1"/>
    <col min="15106" max="15106" width="13.42578125" style="67" bestFit="1" customWidth="1"/>
    <col min="15107" max="15107" width="31.5703125" style="67" customWidth="1"/>
    <col min="15108" max="15108" width="8.28515625" style="67" customWidth="1"/>
    <col min="15109" max="15109" width="9.28515625" style="67" customWidth="1"/>
    <col min="15110" max="15110" width="12.140625" style="67" customWidth="1"/>
    <col min="15111" max="15111" width="11.5703125" style="67" customWidth="1"/>
    <col min="15112" max="15112" width="19.5703125" style="67" customWidth="1"/>
    <col min="15113" max="15113" width="14.85546875" style="67" customWidth="1"/>
    <col min="15114" max="15358" width="9.140625" style="67"/>
    <col min="15359" max="15359" width="12.7109375" style="67" customWidth="1"/>
    <col min="15360" max="15360" width="14.42578125" style="67" customWidth="1"/>
    <col min="15361" max="15361" width="12.28515625" style="67" customWidth="1"/>
    <col min="15362" max="15362" width="13.42578125" style="67" bestFit="1" customWidth="1"/>
    <col min="15363" max="15363" width="31.5703125" style="67" customWidth="1"/>
    <col min="15364" max="15364" width="8.28515625" style="67" customWidth="1"/>
    <col min="15365" max="15365" width="9.28515625" style="67" customWidth="1"/>
    <col min="15366" max="15366" width="12.140625" style="67" customWidth="1"/>
    <col min="15367" max="15367" width="11.5703125" style="67" customWidth="1"/>
    <col min="15368" max="15368" width="19.5703125" style="67" customWidth="1"/>
    <col min="15369" max="15369" width="14.85546875" style="67" customWidth="1"/>
    <col min="15370" max="15614" width="9.140625" style="67"/>
    <col min="15615" max="15615" width="12.7109375" style="67" customWidth="1"/>
    <col min="15616" max="15616" width="14.42578125" style="67" customWidth="1"/>
    <col min="15617" max="15617" width="12.28515625" style="67" customWidth="1"/>
    <col min="15618" max="15618" width="13.42578125" style="67" bestFit="1" customWidth="1"/>
    <col min="15619" max="15619" width="31.5703125" style="67" customWidth="1"/>
    <col min="15620" max="15620" width="8.28515625" style="67" customWidth="1"/>
    <col min="15621" max="15621" width="9.28515625" style="67" customWidth="1"/>
    <col min="15622" max="15622" width="12.140625" style="67" customWidth="1"/>
    <col min="15623" max="15623" width="11.5703125" style="67" customWidth="1"/>
    <col min="15624" max="15624" width="19.5703125" style="67" customWidth="1"/>
    <col min="15625" max="15625" width="14.85546875" style="67" customWidth="1"/>
    <col min="15626" max="15870" width="9.140625" style="67"/>
    <col min="15871" max="15871" width="12.7109375" style="67" customWidth="1"/>
    <col min="15872" max="15872" width="14.42578125" style="67" customWidth="1"/>
    <col min="15873" max="15873" width="12.28515625" style="67" customWidth="1"/>
    <col min="15874" max="15874" width="13.42578125" style="67" bestFit="1" customWidth="1"/>
    <col min="15875" max="15875" width="31.5703125" style="67" customWidth="1"/>
    <col min="15876" max="15876" width="8.28515625" style="67" customWidth="1"/>
    <col min="15877" max="15877" width="9.28515625" style="67" customWidth="1"/>
    <col min="15878" max="15878" width="12.140625" style="67" customWidth="1"/>
    <col min="15879" max="15879" width="11.5703125" style="67" customWidth="1"/>
    <col min="15880" max="15880" width="19.5703125" style="67" customWidth="1"/>
    <col min="15881" max="15881" width="14.85546875" style="67" customWidth="1"/>
    <col min="15882" max="16126" width="9.140625" style="67"/>
    <col min="16127" max="16127" width="12.7109375" style="67" customWidth="1"/>
    <col min="16128" max="16128" width="14.42578125" style="67" customWidth="1"/>
    <col min="16129" max="16129" width="12.28515625" style="67" customWidth="1"/>
    <col min="16130" max="16130" width="13.42578125" style="67" bestFit="1" customWidth="1"/>
    <col min="16131" max="16131" width="31.5703125" style="67" customWidth="1"/>
    <col min="16132" max="16132" width="8.28515625" style="67" customWidth="1"/>
    <col min="16133" max="16133" width="9.28515625" style="67" customWidth="1"/>
    <col min="16134" max="16134" width="12.140625" style="67" customWidth="1"/>
    <col min="16135" max="16135" width="11.5703125" style="67" customWidth="1"/>
    <col min="16136" max="16136" width="19.5703125" style="67" customWidth="1"/>
    <col min="16137" max="16137" width="14.85546875" style="67" customWidth="1"/>
    <col min="16138" max="16384" width="9.140625" style="67"/>
  </cols>
  <sheetData>
    <row r="1" spans="1:10" x14ac:dyDescent="0.25">
      <c r="A1" s="64"/>
      <c r="B1" s="65"/>
      <c r="C1" s="65"/>
      <c r="D1" s="65"/>
      <c r="E1" s="65"/>
      <c r="F1" s="65"/>
      <c r="G1" s="65"/>
      <c r="H1" s="66"/>
      <c r="I1" s="65"/>
      <c r="J1" s="66"/>
    </row>
    <row r="2" spans="1:10" x14ac:dyDescent="0.25">
      <c r="A2" s="68"/>
      <c r="B2" s="69"/>
      <c r="C2" s="533" t="s">
        <v>37</v>
      </c>
      <c r="D2" s="533"/>
      <c r="E2" s="533"/>
      <c r="F2" s="69"/>
      <c r="G2" s="69"/>
      <c r="H2" s="70"/>
      <c r="I2" s="69"/>
      <c r="J2" s="70"/>
    </row>
    <row r="3" spans="1:10" ht="13.5" thickBot="1" x14ac:dyDescent="0.3">
      <c r="A3" s="68"/>
      <c r="B3" s="69"/>
      <c r="C3" s="533"/>
      <c r="D3" s="533"/>
      <c r="E3" s="533"/>
      <c r="F3" s="69"/>
      <c r="G3" s="69"/>
      <c r="H3" s="70"/>
      <c r="I3" s="69"/>
      <c r="J3" s="70"/>
    </row>
    <row r="4" spans="1:10" x14ac:dyDescent="0.25">
      <c r="A4" s="64"/>
      <c r="B4" s="65"/>
      <c r="C4" s="65"/>
      <c r="D4" s="65"/>
      <c r="E4" s="65"/>
      <c r="F4" s="65"/>
      <c r="G4" s="65"/>
      <c r="H4" s="65"/>
      <c r="I4" s="65"/>
      <c r="J4" s="66"/>
    </row>
    <row r="5" spans="1:10" ht="13.5" thickBot="1" x14ac:dyDescent="0.3">
      <c r="A5" s="71" t="str">
        <f>[1]Capa!B14</f>
        <v>Estimativa Nº:</v>
      </c>
      <c r="B5" s="534" t="str">
        <f>CONCATENATE('CAPA Com Desoneração'!C6," e ",'CAPA Sem Desoneração'!C6)</f>
        <v>DPJ004/2022 com desoneração e DPJ005/2022 sem desoneração</v>
      </c>
      <c r="C5" s="535"/>
      <c r="D5" s="535"/>
      <c r="E5" s="536"/>
      <c r="F5" s="69"/>
      <c r="G5" s="69"/>
      <c r="H5" s="69"/>
      <c r="I5" s="521" t="s">
        <v>38</v>
      </c>
      <c r="J5" s="522"/>
    </row>
    <row r="6" spans="1:10" ht="17.25" customHeight="1" x14ac:dyDescent="0.25">
      <c r="A6" s="72" t="str">
        <f>[1]Capa!B15</f>
        <v xml:space="preserve">Interessado: </v>
      </c>
      <c r="B6" s="537" t="str">
        <f>'CAPA Com Desoneração'!C7</f>
        <v>Processo SEI: 00392-00000013/2020-10</v>
      </c>
      <c r="C6" s="538"/>
      <c r="D6" s="538"/>
      <c r="E6" s="538"/>
      <c r="F6" s="65"/>
      <c r="G6" s="65"/>
      <c r="H6" s="65"/>
      <c r="I6" s="244" t="s">
        <v>23</v>
      </c>
      <c r="J6" s="98">
        <v>44531</v>
      </c>
    </row>
    <row r="7" spans="1:10" ht="30.75" customHeight="1" x14ac:dyDescent="0.25">
      <c r="A7" s="73" t="str">
        <f>[1]Capa!B16</f>
        <v>Objeto:</v>
      </c>
      <c r="B7" s="539" t="str">
        <f>'CAPA Com Desoneração'!C8</f>
        <v>projeto de especificação do paisagismo da QD. 202/202 do Itapoã - DF</v>
      </c>
      <c r="C7" s="540"/>
      <c r="D7" s="540"/>
      <c r="E7" s="541"/>
      <c r="F7" s="69"/>
      <c r="G7" s="69"/>
      <c r="H7" s="69"/>
      <c r="I7" s="245" t="s">
        <v>34</v>
      </c>
      <c r="J7" s="99">
        <v>44470</v>
      </c>
    </row>
    <row r="8" spans="1:10" ht="17.25" customHeight="1" x14ac:dyDescent="0.25">
      <c r="A8" s="73" t="str">
        <f>[1]Capa!B17</f>
        <v xml:space="preserve">Local: </v>
      </c>
      <c r="B8" s="545" t="str">
        <f>'CAPA Com Desoneração'!C9</f>
        <v>Região Administrativa do Itapoã - RA-ITAP.</v>
      </c>
      <c r="C8" s="546"/>
      <c r="D8" s="546"/>
      <c r="E8" s="546"/>
      <c r="F8" s="69"/>
      <c r="G8" s="69"/>
      <c r="H8" s="69"/>
      <c r="I8" s="69"/>
      <c r="J8" s="70"/>
    </row>
    <row r="9" spans="1:10" x14ac:dyDescent="0.25">
      <c r="A9" s="74" t="str">
        <f>[1]Capa!B18</f>
        <v>Estimado por:</v>
      </c>
      <c r="B9" s="547"/>
      <c r="C9" s="548"/>
      <c r="D9" s="548"/>
      <c r="E9" s="548"/>
      <c r="F9" s="69"/>
      <c r="G9" s="69"/>
      <c r="H9" s="69"/>
      <c r="I9" s="69"/>
      <c r="J9" s="70"/>
    </row>
    <row r="10" spans="1:10" ht="13.5" thickBot="1" x14ac:dyDescent="0.3">
      <c r="A10" s="74" t="s">
        <v>9</v>
      </c>
      <c r="B10" s="549">
        <f ca="1">A123</f>
        <v>44676</v>
      </c>
      <c r="C10" s="550"/>
      <c r="D10" s="550"/>
      <c r="E10" s="551"/>
      <c r="F10" s="69"/>
      <c r="G10" s="69"/>
      <c r="H10" s="69"/>
      <c r="I10" s="69"/>
      <c r="J10" s="70"/>
    </row>
    <row r="11" spans="1:10" ht="12.75" customHeight="1" thickBot="1" x14ac:dyDescent="0.3">
      <c r="A11" s="75"/>
      <c r="B11" s="76"/>
      <c r="C11" s="76"/>
      <c r="D11" s="76"/>
      <c r="E11" s="76"/>
      <c r="F11" s="76"/>
      <c r="G11" s="527" t="s">
        <v>123</v>
      </c>
      <c r="H11" s="528"/>
      <c r="I11" s="529" t="s">
        <v>124</v>
      </c>
      <c r="J11" s="530"/>
    </row>
    <row r="12" spans="1:10" ht="19.5" customHeight="1" thickBot="1" x14ac:dyDescent="0.3">
      <c r="A12" s="552" t="str">
        <f>'Com Desoneração'!A9:H9</f>
        <v>1 - FORNECIMENTO E PLANTIO DE GRAMA BATATAIS (Paspalum notatum), 2.204,94m²., conforme Despacho SEI (80007636).</v>
      </c>
      <c r="B12" s="553"/>
      <c r="C12" s="553"/>
      <c r="D12" s="553"/>
      <c r="E12" s="553"/>
      <c r="F12" s="553"/>
      <c r="G12" s="553"/>
      <c r="H12" s="553"/>
      <c r="I12" s="247"/>
      <c r="J12" s="248"/>
    </row>
    <row r="13" spans="1:10" ht="15" customHeight="1" x14ac:dyDescent="0.25">
      <c r="A13" s="78" t="s">
        <v>39</v>
      </c>
      <c r="B13" s="79"/>
      <c r="C13" s="79"/>
      <c r="D13" s="79"/>
      <c r="E13" s="79"/>
      <c r="F13" s="79"/>
      <c r="G13" s="79"/>
      <c r="H13" s="79"/>
      <c r="I13" s="78"/>
      <c r="J13" s="80"/>
    </row>
    <row r="14" spans="1:10" ht="60.75" customHeight="1" x14ac:dyDescent="0.25">
      <c r="A14" s="211" t="s">
        <v>83</v>
      </c>
      <c r="B14" s="542" t="s">
        <v>85</v>
      </c>
      <c r="C14" s="543"/>
      <c r="D14" s="544"/>
      <c r="E14" s="115" t="s">
        <v>18</v>
      </c>
      <c r="F14" s="114" t="s">
        <v>51</v>
      </c>
      <c r="G14" s="554">
        <v>16.527899999999999</v>
      </c>
      <c r="H14" s="555"/>
      <c r="I14" s="523">
        <v>17.079599999999999</v>
      </c>
      <c r="J14" s="524"/>
    </row>
    <row r="15" spans="1:10" ht="55.5" customHeight="1" x14ac:dyDescent="0.25">
      <c r="A15" s="212" t="s">
        <v>42</v>
      </c>
      <c r="B15" s="116">
        <v>3324</v>
      </c>
      <c r="C15" s="516" t="s">
        <v>121</v>
      </c>
      <c r="D15" s="516"/>
      <c r="E15" s="116" t="s">
        <v>35</v>
      </c>
      <c r="F15" s="221">
        <v>1</v>
      </c>
      <c r="G15" s="260">
        <v>9.85</v>
      </c>
      <c r="H15" s="373">
        <v>9.85</v>
      </c>
      <c r="I15" s="374">
        <v>9.85</v>
      </c>
      <c r="J15" s="233">
        <v>9.85</v>
      </c>
    </row>
    <row r="16" spans="1:10" ht="55.5" customHeight="1" x14ac:dyDescent="0.25">
      <c r="A16" s="212" t="s">
        <v>42</v>
      </c>
      <c r="B16" s="232">
        <v>3123</v>
      </c>
      <c r="C16" s="516" t="s">
        <v>87</v>
      </c>
      <c r="D16" s="516"/>
      <c r="E16" s="116" t="s">
        <v>89</v>
      </c>
      <c r="F16" s="221">
        <v>0.1</v>
      </c>
      <c r="G16" s="375">
        <v>4.3</v>
      </c>
      <c r="H16" s="376">
        <v>0.43</v>
      </c>
      <c r="I16" s="377">
        <v>4.3</v>
      </c>
      <c r="J16" s="379">
        <v>4.2999999999999997E-2</v>
      </c>
    </row>
    <row r="17" spans="1:10" ht="55.5" customHeight="1" x14ac:dyDescent="0.25">
      <c r="A17" s="212" t="s">
        <v>42</v>
      </c>
      <c r="B17" s="232">
        <v>38125</v>
      </c>
      <c r="C17" s="516" t="s">
        <v>88</v>
      </c>
      <c r="D17" s="516"/>
      <c r="E17" s="116" t="s">
        <v>89</v>
      </c>
      <c r="F17" s="221">
        <v>2.5</v>
      </c>
      <c r="G17" s="375">
        <v>1.18</v>
      </c>
      <c r="H17" s="376">
        <v>2.95</v>
      </c>
      <c r="I17" s="377">
        <v>1.18</v>
      </c>
      <c r="J17" s="379">
        <v>2.95</v>
      </c>
    </row>
    <row r="18" spans="1:10" ht="55.5" customHeight="1" x14ac:dyDescent="0.25">
      <c r="A18" s="212" t="s">
        <v>42</v>
      </c>
      <c r="B18" s="232">
        <v>44479</v>
      </c>
      <c r="C18" s="516" t="s">
        <v>90</v>
      </c>
      <c r="D18" s="516"/>
      <c r="E18" s="116" t="s">
        <v>89</v>
      </c>
      <c r="F18" s="221">
        <v>0.15</v>
      </c>
      <c r="G18" s="375">
        <v>0.2</v>
      </c>
      <c r="H18" s="376">
        <v>0.03</v>
      </c>
      <c r="I18" s="377">
        <v>0.2</v>
      </c>
      <c r="J18" s="379">
        <v>0.03</v>
      </c>
    </row>
    <row r="19" spans="1:10" ht="63" customHeight="1" x14ac:dyDescent="0.25">
      <c r="A19" s="213" t="s">
        <v>40</v>
      </c>
      <c r="B19" s="116">
        <v>88316</v>
      </c>
      <c r="C19" s="556" t="s">
        <v>41</v>
      </c>
      <c r="D19" s="556"/>
      <c r="E19" s="116" t="s">
        <v>36</v>
      </c>
      <c r="F19" s="221">
        <v>0.15640000000000001</v>
      </c>
      <c r="G19" s="375">
        <v>15.71</v>
      </c>
      <c r="H19" s="378">
        <v>2.4569999999999999</v>
      </c>
      <c r="I19" s="377">
        <v>18.649999999999999</v>
      </c>
      <c r="J19" s="379">
        <v>2.9167999999999998</v>
      </c>
    </row>
    <row r="20" spans="1:10" ht="58.5" customHeight="1" x14ac:dyDescent="0.25">
      <c r="A20" s="213" t="s">
        <v>40</v>
      </c>
      <c r="B20" s="116">
        <v>88441</v>
      </c>
      <c r="C20" s="556" t="s">
        <v>43</v>
      </c>
      <c r="D20" s="556"/>
      <c r="E20" s="116" t="s">
        <v>36</v>
      </c>
      <c r="F20" s="221">
        <v>3.9100000000000003E-2</v>
      </c>
      <c r="G20" s="375">
        <v>20.74</v>
      </c>
      <c r="H20" s="378">
        <v>0.81089999999999995</v>
      </c>
      <c r="I20" s="377">
        <v>23.09</v>
      </c>
      <c r="J20" s="379">
        <v>9.0279999999999999E-2</v>
      </c>
    </row>
    <row r="21" spans="1:10" ht="12.75" customHeight="1" thickBot="1" x14ac:dyDescent="0.3">
      <c r="A21" s="81"/>
      <c r="B21" s="69"/>
      <c r="C21" s="86"/>
      <c r="D21" s="84"/>
      <c r="E21" s="84"/>
      <c r="F21" s="86"/>
      <c r="G21" s="82"/>
      <c r="H21" s="82"/>
      <c r="I21" s="75"/>
      <c r="J21" s="77"/>
    </row>
    <row r="22" spans="1:10" ht="17.25" customHeight="1" thickBot="1" x14ac:dyDescent="0.3">
      <c r="A22" s="514" t="str">
        <f>'Com Desoneração'!A14</f>
        <v>2. FORNECIMENTO E PLANTIO DE ÁRVORE, 38 unidades, conforme Despacho SEI (80007636).</v>
      </c>
      <c r="B22" s="515"/>
      <c r="C22" s="515"/>
      <c r="D22" s="515"/>
      <c r="E22" s="515"/>
      <c r="F22" s="515"/>
      <c r="G22" s="515"/>
      <c r="H22" s="515"/>
      <c r="I22" s="247"/>
      <c r="J22" s="248"/>
    </row>
    <row r="23" spans="1:10" s="100" customFormat="1" ht="12.75" customHeight="1" x14ac:dyDescent="0.25">
      <c r="A23" s="78" t="s">
        <v>39</v>
      </c>
      <c r="B23" s="69"/>
      <c r="C23" s="86"/>
      <c r="D23" s="84"/>
      <c r="E23" s="84"/>
      <c r="F23" s="86"/>
      <c r="G23" s="82"/>
      <c r="H23" s="82"/>
      <c r="I23" s="78"/>
      <c r="J23" s="80"/>
    </row>
    <row r="24" spans="1:10" s="100" customFormat="1" ht="12.75" customHeight="1" x14ac:dyDescent="0.25">
      <c r="A24" s="81"/>
      <c r="B24" s="69"/>
      <c r="C24" s="86"/>
      <c r="D24" s="84"/>
      <c r="E24" s="84"/>
      <c r="F24" s="86"/>
      <c r="G24" s="82"/>
      <c r="H24" s="82"/>
      <c r="I24" s="264"/>
      <c r="J24" s="83"/>
    </row>
    <row r="25" spans="1:10" s="100" customFormat="1" ht="45" customHeight="1" x14ac:dyDescent="0.25">
      <c r="A25" s="211" t="s">
        <v>84</v>
      </c>
      <c r="B25" s="542" t="s">
        <v>86</v>
      </c>
      <c r="C25" s="543"/>
      <c r="D25" s="544"/>
      <c r="E25" s="115" t="s">
        <v>18</v>
      </c>
      <c r="F25" s="117" t="s">
        <v>51</v>
      </c>
      <c r="G25" s="519">
        <v>67.504800000000003</v>
      </c>
      <c r="H25" s="520"/>
      <c r="I25" s="525">
        <v>70.069900000000004</v>
      </c>
      <c r="J25" s="526"/>
    </row>
    <row r="26" spans="1:10" s="100" customFormat="1" ht="45" customHeight="1" x14ac:dyDescent="0.25">
      <c r="A26" s="218" t="s">
        <v>42</v>
      </c>
      <c r="B26" s="219">
        <v>358</v>
      </c>
      <c r="C26" s="516" t="s">
        <v>52</v>
      </c>
      <c r="D26" s="516"/>
      <c r="E26" s="118" t="s">
        <v>35</v>
      </c>
      <c r="F26" s="220">
        <v>1</v>
      </c>
      <c r="G26" s="380">
        <v>48.9</v>
      </c>
      <c r="H26" s="381">
        <v>48.9</v>
      </c>
      <c r="I26" s="382">
        <v>48.9</v>
      </c>
      <c r="J26" s="374">
        <v>48.9</v>
      </c>
    </row>
    <row r="27" spans="1:10" ht="55.5" customHeight="1" x14ac:dyDescent="0.25">
      <c r="A27" s="212" t="s">
        <v>42</v>
      </c>
      <c r="B27" s="232">
        <v>3123</v>
      </c>
      <c r="C27" s="516" t="s">
        <v>87</v>
      </c>
      <c r="D27" s="516"/>
      <c r="E27" s="116" t="s">
        <v>89</v>
      </c>
      <c r="F27" s="221">
        <v>0.1</v>
      </c>
      <c r="G27" s="383">
        <v>4.3</v>
      </c>
      <c r="H27" s="384">
        <v>0.43</v>
      </c>
      <c r="I27" s="376">
        <v>4.3</v>
      </c>
      <c r="J27" s="377">
        <v>0.43</v>
      </c>
    </row>
    <row r="28" spans="1:10" ht="55.5" customHeight="1" x14ac:dyDescent="0.25">
      <c r="A28" s="212" t="s">
        <v>42</v>
      </c>
      <c r="B28" s="232">
        <v>38125</v>
      </c>
      <c r="C28" s="516" t="s">
        <v>88</v>
      </c>
      <c r="D28" s="516"/>
      <c r="E28" s="116" t="s">
        <v>89</v>
      </c>
      <c r="F28" s="221">
        <v>2.5</v>
      </c>
      <c r="G28" s="383">
        <v>1.18</v>
      </c>
      <c r="H28" s="384">
        <v>2.95</v>
      </c>
      <c r="I28" s="376">
        <v>1.18</v>
      </c>
      <c r="J28" s="377">
        <v>2.95</v>
      </c>
    </row>
    <row r="29" spans="1:10" ht="55.5" customHeight="1" x14ac:dyDescent="0.25">
      <c r="A29" s="212" t="s">
        <v>42</v>
      </c>
      <c r="B29" s="232">
        <v>25963</v>
      </c>
      <c r="C29" s="516" t="s">
        <v>90</v>
      </c>
      <c r="D29" s="516"/>
      <c r="E29" s="116" t="s">
        <v>89</v>
      </c>
      <c r="F29" s="221">
        <v>0.15</v>
      </c>
      <c r="G29" s="383">
        <v>0.2</v>
      </c>
      <c r="H29" s="384">
        <v>0.03</v>
      </c>
      <c r="I29" s="376">
        <v>0.2</v>
      </c>
      <c r="J29" s="377">
        <v>0.03</v>
      </c>
    </row>
    <row r="30" spans="1:10" s="100" customFormat="1" ht="45" customHeight="1" x14ac:dyDescent="0.25">
      <c r="A30" s="218" t="s">
        <v>40</v>
      </c>
      <c r="B30" s="219">
        <v>88316</v>
      </c>
      <c r="C30" s="516" t="s">
        <v>41</v>
      </c>
      <c r="D30" s="516"/>
      <c r="E30" s="118" t="s">
        <v>36</v>
      </c>
      <c r="F30" s="220">
        <v>0.72719999999999996</v>
      </c>
      <c r="G30" s="385">
        <v>15.71</v>
      </c>
      <c r="H30" s="384">
        <v>11.424300000000001</v>
      </c>
      <c r="I30" s="378">
        <v>18.649999999999999</v>
      </c>
      <c r="J30" s="377">
        <v>13.562200000000001</v>
      </c>
    </row>
    <row r="31" spans="1:10" s="100" customFormat="1" ht="45" customHeight="1" x14ac:dyDescent="0.25">
      <c r="A31" s="218" t="s">
        <v>40</v>
      </c>
      <c r="B31" s="219">
        <v>88441</v>
      </c>
      <c r="C31" s="516" t="s">
        <v>43</v>
      </c>
      <c r="D31" s="516"/>
      <c r="E31" s="118" t="s">
        <v>36</v>
      </c>
      <c r="F31" s="220">
        <v>0.18179999999999999</v>
      </c>
      <c r="G31" s="385">
        <v>20.74</v>
      </c>
      <c r="H31" s="384">
        <v>3.7705000000000002</v>
      </c>
      <c r="I31" s="378">
        <v>23.09</v>
      </c>
      <c r="J31" s="377">
        <v>4.1977000000000002</v>
      </c>
    </row>
    <row r="32" spans="1:10" s="100" customFormat="1" ht="45" customHeight="1" thickBot="1" x14ac:dyDescent="0.3">
      <c r="A32" s="364"/>
      <c r="B32" s="236"/>
      <c r="C32" s="237"/>
      <c r="D32" s="237"/>
      <c r="E32" s="238"/>
      <c r="F32" s="239"/>
      <c r="G32" s="286"/>
      <c r="H32" s="261"/>
      <c r="I32" s="287"/>
      <c r="J32" s="241"/>
    </row>
    <row r="33" spans="1:10" ht="17.25" customHeight="1" thickBot="1" x14ac:dyDescent="0.3">
      <c r="A33" s="514" t="str">
        <f>'Com Desoneração'!A19:H19</f>
        <v>3. FORNECIMENTO E PLANTIO DE ARBUSTO, 84 unidades, conforme Despacho SEI (80007636).</v>
      </c>
      <c r="B33" s="515"/>
      <c r="C33" s="515"/>
      <c r="D33" s="515"/>
      <c r="E33" s="515"/>
      <c r="F33" s="515"/>
      <c r="G33" s="515"/>
      <c r="H33" s="515"/>
      <c r="I33" s="247"/>
      <c r="J33" s="248"/>
    </row>
    <row r="34" spans="1:10" s="100" customFormat="1" ht="12.75" customHeight="1" x14ac:dyDescent="0.25">
      <c r="A34" s="78" t="s">
        <v>39</v>
      </c>
      <c r="B34" s="69"/>
      <c r="C34" s="86"/>
      <c r="D34" s="84"/>
      <c r="E34" s="84"/>
      <c r="F34" s="86"/>
      <c r="G34" s="82"/>
      <c r="H34" s="82"/>
      <c r="I34" s="78"/>
      <c r="J34" s="80"/>
    </row>
    <row r="35" spans="1:10" s="100" customFormat="1" ht="18" customHeight="1" x14ac:dyDescent="0.25">
      <c r="A35" s="364"/>
      <c r="B35" s="236"/>
      <c r="C35" s="237"/>
      <c r="D35" s="237"/>
      <c r="E35" s="238"/>
      <c r="F35" s="239"/>
      <c r="G35" s="286"/>
      <c r="H35" s="261"/>
      <c r="I35" s="287"/>
      <c r="J35" s="241"/>
    </row>
    <row r="36" spans="1:10" s="100" customFormat="1" ht="45" customHeight="1" x14ac:dyDescent="0.25">
      <c r="A36" s="364"/>
      <c r="B36" s="236"/>
      <c r="C36" s="237"/>
      <c r="D36" s="237"/>
      <c r="E36" s="238"/>
      <c r="F36" s="239"/>
      <c r="G36" s="286"/>
      <c r="H36" s="261"/>
      <c r="I36" s="287"/>
      <c r="J36" s="241"/>
    </row>
    <row r="37" spans="1:10" s="100" customFormat="1" ht="45" customHeight="1" x14ac:dyDescent="0.25">
      <c r="A37" s="364"/>
      <c r="B37" s="236"/>
      <c r="C37" s="237"/>
      <c r="D37" s="237"/>
      <c r="E37" s="238"/>
      <c r="F37" s="239"/>
      <c r="G37" s="286"/>
      <c r="H37" s="261"/>
      <c r="I37" s="287"/>
      <c r="J37" s="241"/>
    </row>
    <row r="38" spans="1:10" s="100" customFormat="1" ht="45" customHeight="1" x14ac:dyDescent="0.25">
      <c r="A38" s="364"/>
      <c r="B38" s="236"/>
      <c r="C38" s="237"/>
      <c r="D38" s="237"/>
      <c r="E38" s="238"/>
      <c r="F38" s="239"/>
      <c r="G38" s="286"/>
      <c r="H38" s="261"/>
      <c r="I38" s="287"/>
      <c r="J38" s="241"/>
    </row>
    <row r="39" spans="1:10" s="100" customFormat="1" ht="45" customHeight="1" x14ac:dyDescent="0.25">
      <c r="A39" s="364"/>
      <c r="B39" s="236"/>
      <c r="C39" s="237"/>
      <c r="D39" s="237"/>
      <c r="E39" s="238"/>
      <c r="F39" s="239"/>
      <c r="G39" s="286"/>
      <c r="H39" s="261"/>
      <c r="I39" s="287"/>
      <c r="J39" s="241"/>
    </row>
    <row r="40" spans="1:10" s="100" customFormat="1" ht="45" customHeight="1" x14ac:dyDescent="0.25">
      <c r="A40" s="364"/>
      <c r="B40" s="236"/>
      <c r="C40" s="237"/>
      <c r="D40" s="237"/>
      <c r="E40" s="238"/>
      <c r="F40" s="239"/>
      <c r="G40" s="286"/>
      <c r="H40" s="261"/>
      <c r="I40" s="287"/>
      <c r="J40" s="241"/>
    </row>
    <row r="41" spans="1:10" s="100" customFormat="1" ht="45" customHeight="1" x14ac:dyDescent="0.25">
      <c r="A41" s="364"/>
      <c r="B41" s="236"/>
      <c r="C41" s="237"/>
      <c r="D41" s="237"/>
      <c r="E41" s="238"/>
      <c r="F41" s="239"/>
      <c r="G41" s="286"/>
      <c r="H41" s="261"/>
      <c r="I41" s="287"/>
      <c r="J41" s="241"/>
    </row>
    <row r="42" spans="1:10" s="100" customFormat="1" ht="45" customHeight="1" x14ac:dyDescent="0.25">
      <c r="A42" s="364"/>
      <c r="B42" s="236"/>
      <c r="C42" s="237"/>
      <c r="D42" s="237"/>
      <c r="E42" s="238"/>
      <c r="F42" s="239"/>
      <c r="G42" s="286"/>
      <c r="H42" s="261"/>
      <c r="I42" s="287"/>
      <c r="J42" s="241"/>
    </row>
    <row r="43" spans="1:10" s="100" customFormat="1" ht="45" customHeight="1" x14ac:dyDescent="0.25">
      <c r="A43" s="364"/>
      <c r="B43" s="236"/>
      <c r="C43" s="237"/>
      <c r="D43" s="237"/>
      <c r="E43" s="238"/>
      <c r="F43" s="239"/>
      <c r="G43" s="286"/>
      <c r="H43" s="261"/>
      <c r="I43" s="287"/>
      <c r="J43" s="241"/>
    </row>
    <row r="44" spans="1:10" s="100" customFormat="1" ht="45" customHeight="1" x14ac:dyDescent="0.25">
      <c r="A44" s="364"/>
      <c r="B44" s="236"/>
      <c r="C44" s="237"/>
      <c r="D44" s="237"/>
      <c r="E44" s="238"/>
      <c r="F44" s="239"/>
      <c r="G44" s="286"/>
      <c r="H44" s="261"/>
      <c r="I44" s="287"/>
      <c r="J44" s="241"/>
    </row>
    <row r="45" spans="1:10" s="100" customFormat="1" ht="45" customHeight="1" thickBot="1" x14ac:dyDescent="0.3">
      <c r="A45" s="364"/>
      <c r="B45" s="236"/>
      <c r="C45" s="237"/>
      <c r="D45" s="237"/>
      <c r="E45" s="238"/>
      <c r="F45" s="239"/>
      <c r="G45" s="286"/>
      <c r="H45" s="261"/>
      <c r="I45" s="287"/>
      <c r="J45" s="241"/>
    </row>
    <row r="46" spans="1:10" s="100" customFormat="1" ht="45" customHeight="1" thickBot="1" x14ac:dyDescent="0.3">
      <c r="A46" s="364"/>
      <c r="B46" s="236"/>
      <c r="C46" s="237"/>
      <c r="D46" s="237"/>
      <c r="E46" s="238"/>
      <c r="F46" s="365">
        <f>'4413990'!J45</f>
        <v>21.6447</v>
      </c>
      <c r="G46" s="286"/>
      <c r="H46" s="261"/>
      <c r="I46" s="287"/>
      <c r="J46" s="366">
        <f>'4413990'!Q45</f>
        <v>22.257400000000001</v>
      </c>
    </row>
    <row r="47" spans="1:10" s="100" customFormat="1" ht="17.25" customHeight="1" thickBot="1" x14ac:dyDescent="0.3">
      <c r="A47" s="235"/>
      <c r="B47" s="236"/>
      <c r="C47" s="237"/>
      <c r="D47" s="237"/>
      <c r="E47" s="238"/>
      <c r="F47" s="239"/>
      <c r="G47" s="240"/>
      <c r="H47" s="261"/>
      <c r="I47" s="75"/>
      <c r="J47" s="77"/>
    </row>
    <row r="48" spans="1:10" ht="17.25" customHeight="1" thickBot="1" x14ac:dyDescent="0.3">
      <c r="A48" s="514" t="s">
        <v>117</v>
      </c>
      <c r="B48" s="515"/>
      <c r="C48" s="515"/>
      <c r="D48" s="515"/>
      <c r="E48" s="515"/>
      <c r="F48" s="515"/>
      <c r="G48" s="515"/>
      <c r="H48" s="515"/>
      <c r="I48" s="247"/>
      <c r="J48" s="248"/>
    </row>
    <row r="49" spans="1:10" s="100" customFormat="1" ht="17.25" customHeight="1" x14ac:dyDescent="0.25">
      <c r="A49" s="235"/>
      <c r="B49" s="236"/>
      <c r="C49" s="237"/>
      <c r="D49" s="237"/>
      <c r="E49" s="238"/>
      <c r="F49" s="239"/>
      <c r="G49" s="240"/>
      <c r="H49" s="261"/>
      <c r="I49" s="78"/>
      <c r="J49" s="80"/>
    </row>
    <row r="50" spans="1:10" s="100" customFormat="1" ht="45" customHeight="1" x14ac:dyDescent="0.25">
      <c r="A50" s="557" t="s">
        <v>91</v>
      </c>
      <c r="B50" s="558"/>
      <c r="C50" s="557" t="s">
        <v>41</v>
      </c>
      <c r="D50" s="558"/>
      <c r="E50" s="242" t="s">
        <v>36</v>
      </c>
      <c r="F50" s="117" t="s">
        <v>36</v>
      </c>
      <c r="G50" s="519">
        <f>SUM(H51:H56)</f>
        <v>15.71</v>
      </c>
      <c r="H50" s="520"/>
      <c r="I50" s="525">
        <f>SUM(J51:J58)</f>
        <v>18.649999999999995</v>
      </c>
      <c r="J50" s="526"/>
    </row>
    <row r="51" spans="1:10" s="100" customFormat="1" ht="45" customHeight="1" x14ac:dyDescent="0.25">
      <c r="A51" s="218" t="s">
        <v>42</v>
      </c>
      <c r="B51" s="218" t="s">
        <v>92</v>
      </c>
      <c r="C51" s="516" t="s">
        <v>93</v>
      </c>
      <c r="D51" s="516"/>
      <c r="E51" s="218" t="s">
        <v>36</v>
      </c>
      <c r="F51" s="234" t="s">
        <v>94</v>
      </c>
      <c r="G51" s="386">
        <v>10.07</v>
      </c>
      <c r="H51" s="381">
        <v>10.07</v>
      </c>
      <c r="I51" s="373">
        <v>11.66</v>
      </c>
      <c r="J51" s="374">
        <v>11.66</v>
      </c>
    </row>
    <row r="52" spans="1:10" s="100" customFormat="1" ht="45" customHeight="1" x14ac:dyDescent="0.25">
      <c r="A52" s="218" t="s">
        <v>42</v>
      </c>
      <c r="B52" s="218" t="s">
        <v>95</v>
      </c>
      <c r="C52" s="516" t="s">
        <v>96</v>
      </c>
      <c r="D52" s="516"/>
      <c r="E52" s="218" t="s">
        <v>36</v>
      </c>
      <c r="F52" s="234" t="s">
        <v>94</v>
      </c>
      <c r="G52" s="383">
        <v>2.85</v>
      </c>
      <c r="H52" s="384">
        <v>2.85</v>
      </c>
      <c r="I52" s="378">
        <v>2.85</v>
      </c>
      <c r="J52" s="377">
        <v>2.85</v>
      </c>
    </row>
    <row r="53" spans="1:10" s="100" customFormat="1" ht="45" customHeight="1" x14ac:dyDescent="0.25">
      <c r="A53" s="218" t="s">
        <v>42</v>
      </c>
      <c r="B53" s="218" t="s">
        <v>97</v>
      </c>
      <c r="C53" s="516" t="s">
        <v>98</v>
      </c>
      <c r="D53" s="516"/>
      <c r="E53" s="218" t="s">
        <v>36</v>
      </c>
      <c r="F53" s="234" t="s">
        <v>94</v>
      </c>
      <c r="G53" s="383">
        <v>1.36</v>
      </c>
      <c r="H53" s="384">
        <v>1.36</v>
      </c>
      <c r="I53" s="378">
        <v>1.36</v>
      </c>
      <c r="J53" s="377">
        <v>1.36</v>
      </c>
    </row>
    <row r="54" spans="1:10" s="100" customFormat="1" ht="45" customHeight="1" x14ac:dyDescent="0.25">
      <c r="A54" s="218" t="s">
        <v>42</v>
      </c>
      <c r="B54" s="218" t="s">
        <v>99</v>
      </c>
      <c r="C54" s="516" t="s">
        <v>100</v>
      </c>
      <c r="D54" s="516"/>
      <c r="E54" s="218" t="s">
        <v>36</v>
      </c>
      <c r="F54" s="234" t="s">
        <v>94</v>
      </c>
      <c r="G54" s="383">
        <v>0.81</v>
      </c>
      <c r="H54" s="384">
        <v>0.81</v>
      </c>
      <c r="I54" s="378">
        <v>0.81</v>
      </c>
      <c r="J54" s="377">
        <v>0.81</v>
      </c>
    </row>
    <row r="55" spans="1:10" s="100" customFormat="1" ht="45" customHeight="1" x14ac:dyDescent="0.25">
      <c r="A55" s="218" t="s">
        <v>42</v>
      </c>
      <c r="B55" s="218" t="s">
        <v>101</v>
      </c>
      <c r="C55" s="516" t="s">
        <v>102</v>
      </c>
      <c r="D55" s="516"/>
      <c r="E55" s="218" t="s">
        <v>36</v>
      </c>
      <c r="F55" s="234" t="s">
        <v>94</v>
      </c>
      <c r="G55" s="383">
        <v>0.06</v>
      </c>
      <c r="H55" s="384">
        <v>0.06</v>
      </c>
      <c r="I55" s="378">
        <v>0.06</v>
      </c>
      <c r="J55" s="377">
        <v>0.06</v>
      </c>
    </row>
    <row r="56" spans="1:10" s="100" customFormat="1" ht="45" customHeight="1" x14ac:dyDescent="0.25">
      <c r="A56" s="218" t="s">
        <v>42</v>
      </c>
      <c r="B56" s="218" t="s">
        <v>103</v>
      </c>
      <c r="C56" s="516" t="s">
        <v>104</v>
      </c>
      <c r="D56" s="516"/>
      <c r="E56" s="218" t="s">
        <v>36</v>
      </c>
      <c r="F56" s="234" t="s">
        <v>94</v>
      </c>
      <c r="G56" s="383">
        <v>0.56000000000000005</v>
      </c>
      <c r="H56" s="384">
        <v>0.56000000000000005</v>
      </c>
      <c r="I56" s="378">
        <v>0.56000000000000005</v>
      </c>
      <c r="J56" s="377">
        <v>0.56000000000000005</v>
      </c>
    </row>
    <row r="57" spans="1:10" s="100" customFormat="1" ht="45" customHeight="1" x14ac:dyDescent="0.25">
      <c r="A57" s="218" t="s">
        <v>42</v>
      </c>
      <c r="B57" s="218" t="s">
        <v>105</v>
      </c>
      <c r="C57" s="516" t="s">
        <v>106</v>
      </c>
      <c r="D57" s="516"/>
      <c r="E57" s="218" t="s">
        <v>36</v>
      </c>
      <c r="F57" s="234" t="s">
        <v>94</v>
      </c>
      <c r="G57" s="383">
        <v>1.1499999999999999</v>
      </c>
      <c r="H57" s="384">
        <v>1.1499999999999999</v>
      </c>
      <c r="I57" s="378">
        <v>1.1499999999999999</v>
      </c>
      <c r="J57" s="377">
        <v>1.1499999999999999</v>
      </c>
    </row>
    <row r="58" spans="1:10" s="100" customFormat="1" ht="45" customHeight="1" x14ac:dyDescent="0.25">
      <c r="A58" s="218" t="s">
        <v>40</v>
      </c>
      <c r="B58" s="218" t="s">
        <v>107</v>
      </c>
      <c r="C58" s="516" t="s">
        <v>108</v>
      </c>
      <c r="D58" s="516"/>
      <c r="E58" s="218" t="s">
        <v>36</v>
      </c>
      <c r="F58" s="234" t="s">
        <v>94</v>
      </c>
      <c r="G58" s="387">
        <v>0.17</v>
      </c>
      <c r="H58" s="384">
        <v>0.17</v>
      </c>
      <c r="I58" s="378">
        <v>0.2</v>
      </c>
      <c r="J58" s="377">
        <v>0.2</v>
      </c>
    </row>
    <row r="59" spans="1:10" s="100" customFormat="1" ht="45" customHeight="1" x14ac:dyDescent="0.25">
      <c r="A59" s="531" t="s">
        <v>107</v>
      </c>
      <c r="B59" s="532"/>
      <c r="C59" s="531" t="s">
        <v>108</v>
      </c>
      <c r="D59" s="532"/>
      <c r="E59" s="243" t="s">
        <v>36</v>
      </c>
      <c r="F59" s="117" t="s">
        <v>36</v>
      </c>
      <c r="G59" s="519">
        <f>SUM(H60:H60)</f>
        <v>0.17</v>
      </c>
      <c r="H59" s="520"/>
      <c r="I59" s="525">
        <f>SUM(J60:J60)</f>
        <v>0.2</v>
      </c>
      <c r="J59" s="526"/>
    </row>
    <row r="60" spans="1:10" s="100" customFormat="1" ht="45" customHeight="1" x14ac:dyDescent="0.25">
      <c r="A60" s="218" t="s">
        <v>42</v>
      </c>
      <c r="B60" s="218" t="s">
        <v>92</v>
      </c>
      <c r="C60" s="516" t="s">
        <v>93</v>
      </c>
      <c r="D60" s="516"/>
      <c r="E60" s="218" t="s">
        <v>36</v>
      </c>
      <c r="F60" s="252">
        <v>1.6889999999999999E-2</v>
      </c>
      <c r="G60" s="388">
        <v>10.07</v>
      </c>
      <c r="H60" s="381">
        <v>0.17</v>
      </c>
      <c r="I60" s="389">
        <v>11.66</v>
      </c>
      <c r="J60" s="374">
        <v>0.2</v>
      </c>
    </row>
    <row r="61" spans="1:10" s="100" customFormat="1" ht="45" customHeight="1" x14ac:dyDescent="0.25">
      <c r="A61" s="235"/>
      <c r="B61" s="236"/>
      <c r="C61" s="237"/>
      <c r="D61" s="237"/>
      <c r="E61" s="238"/>
      <c r="F61" s="239"/>
      <c r="G61" s="240"/>
      <c r="H61" s="261"/>
      <c r="I61" s="265"/>
      <c r="J61" s="241"/>
    </row>
    <row r="62" spans="1:10" s="100" customFormat="1" ht="45" customHeight="1" x14ac:dyDescent="0.25">
      <c r="A62" s="531" t="s">
        <v>109</v>
      </c>
      <c r="B62" s="532"/>
      <c r="C62" s="531" t="s">
        <v>43</v>
      </c>
      <c r="D62" s="532"/>
      <c r="E62" s="243" t="s">
        <v>36</v>
      </c>
      <c r="F62" s="117" t="s">
        <v>36</v>
      </c>
      <c r="G62" s="519">
        <f>SUM(H63:H68)</f>
        <v>20.739999999999995</v>
      </c>
      <c r="H62" s="520"/>
      <c r="I62" s="525">
        <f>SUM(J63:J68)</f>
        <v>23.089999999999996</v>
      </c>
      <c r="J62" s="526"/>
    </row>
    <row r="63" spans="1:10" s="100" customFormat="1" ht="45" customHeight="1" x14ac:dyDescent="0.25">
      <c r="A63" s="218" t="s">
        <v>42</v>
      </c>
      <c r="B63" s="218">
        <v>44503</v>
      </c>
      <c r="C63" s="516" t="s">
        <v>110</v>
      </c>
      <c r="D63" s="516"/>
      <c r="E63" s="118" t="s">
        <v>36</v>
      </c>
      <c r="F63" s="220" t="s">
        <v>94</v>
      </c>
      <c r="G63" s="386">
        <v>14.92</v>
      </c>
      <c r="H63" s="381">
        <v>14.92</v>
      </c>
      <c r="I63" s="373">
        <v>17.27</v>
      </c>
      <c r="J63" s="374">
        <v>17.27</v>
      </c>
    </row>
    <row r="64" spans="1:10" s="100" customFormat="1" ht="45" customHeight="1" x14ac:dyDescent="0.25">
      <c r="A64" s="218" t="s">
        <v>42</v>
      </c>
      <c r="B64" s="218" t="s">
        <v>95</v>
      </c>
      <c r="C64" s="516" t="s">
        <v>96</v>
      </c>
      <c r="D64" s="516"/>
      <c r="E64" s="118" t="s">
        <v>36</v>
      </c>
      <c r="F64" s="220" t="s">
        <v>94</v>
      </c>
      <c r="G64" s="383">
        <v>2.85</v>
      </c>
      <c r="H64" s="384">
        <v>2.85</v>
      </c>
      <c r="I64" s="378">
        <v>2.85</v>
      </c>
      <c r="J64" s="377">
        <v>2.85</v>
      </c>
    </row>
    <row r="65" spans="1:10" s="100" customFormat="1" ht="45" customHeight="1" x14ac:dyDescent="0.25">
      <c r="A65" s="218" t="s">
        <v>42</v>
      </c>
      <c r="B65" s="218" t="s">
        <v>97</v>
      </c>
      <c r="C65" s="516" t="s">
        <v>98</v>
      </c>
      <c r="D65" s="516"/>
      <c r="E65" s="118" t="s">
        <v>36</v>
      </c>
      <c r="F65" s="220" t="s">
        <v>94</v>
      </c>
      <c r="G65" s="383">
        <v>1.36</v>
      </c>
      <c r="H65" s="384">
        <v>1.36</v>
      </c>
      <c r="I65" s="378">
        <v>1.36</v>
      </c>
      <c r="J65" s="377">
        <v>1.36</v>
      </c>
    </row>
    <row r="66" spans="1:10" s="100" customFormat="1" ht="45" customHeight="1" x14ac:dyDescent="0.25">
      <c r="A66" s="218" t="s">
        <v>42</v>
      </c>
      <c r="B66" s="218" t="s">
        <v>99</v>
      </c>
      <c r="C66" s="516" t="s">
        <v>100</v>
      </c>
      <c r="D66" s="516"/>
      <c r="E66" s="118" t="s">
        <v>36</v>
      </c>
      <c r="F66" s="220" t="s">
        <v>94</v>
      </c>
      <c r="G66" s="383">
        <v>0.81</v>
      </c>
      <c r="H66" s="384">
        <v>0.81</v>
      </c>
      <c r="I66" s="378">
        <v>0.81</v>
      </c>
      <c r="J66" s="377">
        <v>0.81</v>
      </c>
    </row>
    <row r="67" spans="1:10" s="100" customFormat="1" ht="45" customHeight="1" x14ac:dyDescent="0.25">
      <c r="A67" s="218" t="s">
        <v>42</v>
      </c>
      <c r="B67" s="218" t="s">
        <v>101</v>
      </c>
      <c r="C67" s="516" t="s">
        <v>102</v>
      </c>
      <c r="D67" s="516"/>
      <c r="E67" s="118" t="s">
        <v>36</v>
      </c>
      <c r="F67" s="220" t="s">
        <v>94</v>
      </c>
      <c r="G67" s="383">
        <v>0.06</v>
      </c>
      <c r="H67" s="384">
        <v>0.06</v>
      </c>
      <c r="I67" s="378">
        <v>0.06</v>
      </c>
      <c r="J67" s="377">
        <v>0.06</v>
      </c>
    </row>
    <row r="68" spans="1:10" s="100" customFormat="1" ht="45" customHeight="1" x14ac:dyDescent="0.25">
      <c r="A68" s="218" t="s">
        <v>42</v>
      </c>
      <c r="B68" s="218" t="s">
        <v>111</v>
      </c>
      <c r="C68" s="516" t="s">
        <v>112</v>
      </c>
      <c r="D68" s="516"/>
      <c r="E68" s="118" t="s">
        <v>36</v>
      </c>
      <c r="F68" s="220" t="s">
        <v>94</v>
      </c>
      <c r="G68" s="383">
        <v>0.74</v>
      </c>
      <c r="H68" s="384">
        <v>0.74</v>
      </c>
      <c r="I68" s="378">
        <v>0.74</v>
      </c>
      <c r="J68" s="377">
        <v>0.74</v>
      </c>
    </row>
    <row r="69" spans="1:10" s="100" customFormat="1" ht="45" customHeight="1" x14ac:dyDescent="0.25">
      <c r="A69" s="218" t="s">
        <v>42</v>
      </c>
      <c r="B69" s="218" t="s">
        <v>113</v>
      </c>
      <c r="C69" s="516" t="s">
        <v>114</v>
      </c>
      <c r="D69" s="516"/>
      <c r="E69" s="118" t="s">
        <v>36</v>
      </c>
      <c r="F69" s="220" t="s">
        <v>94</v>
      </c>
      <c r="G69" s="383">
        <v>1.0900000000000001</v>
      </c>
      <c r="H69" s="384">
        <v>1.0900000000000001</v>
      </c>
      <c r="I69" s="378">
        <v>1.0900000000000001</v>
      </c>
      <c r="J69" s="377">
        <v>1.0900000000000001</v>
      </c>
    </row>
    <row r="70" spans="1:10" s="100" customFormat="1" ht="45" customHeight="1" x14ac:dyDescent="0.25">
      <c r="A70" s="218" t="s">
        <v>40</v>
      </c>
      <c r="B70" s="218" t="s">
        <v>115</v>
      </c>
      <c r="C70" s="516" t="s">
        <v>116</v>
      </c>
      <c r="D70" s="516"/>
      <c r="E70" s="118" t="s">
        <v>36</v>
      </c>
      <c r="F70" s="220" t="s">
        <v>94</v>
      </c>
      <c r="G70" s="385">
        <v>0.06</v>
      </c>
      <c r="H70" s="384">
        <v>0.06</v>
      </c>
      <c r="I70" s="378">
        <v>0.05</v>
      </c>
      <c r="J70" s="377">
        <v>0.05</v>
      </c>
    </row>
    <row r="71" spans="1:10" s="100" customFormat="1" ht="45" customHeight="1" x14ac:dyDescent="0.25">
      <c r="A71" s="559" t="s">
        <v>115</v>
      </c>
      <c r="B71" s="560"/>
      <c r="C71" s="531" t="s">
        <v>116</v>
      </c>
      <c r="D71" s="532"/>
      <c r="E71" s="243" t="s">
        <v>36</v>
      </c>
      <c r="F71" s="117" t="s">
        <v>36</v>
      </c>
      <c r="G71" s="519">
        <f>SUM(H72:H72)</f>
        <v>0.06</v>
      </c>
      <c r="H71" s="520"/>
      <c r="I71" s="525">
        <f>SUM(J72:J72)</f>
        <v>7.0000000000000007E-2</v>
      </c>
      <c r="J71" s="526"/>
    </row>
    <row r="72" spans="1:10" s="100" customFormat="1" ht="45" customHeight="1" x14ac:dyDescent="0.25">
      <c r="A72" s="235" t="s">
        <v>42</v>
      </c>
      <c r="B72" s="218">
        <v>44503</v>
      </c>
      <c r="C72" s="516" t="s">
        <v>110</v>
      </c>
      <c r="D72" s="516"/>
      <c r="E72" s="118" t="s">
        <v>36</v>
      </c>
      <c r="F72" s="220">
        <v>4.0220000000000004E-3</v>
      </c>
      <c r="G72" s="251">
        <v>14.92</v>
      </c>
      <c r="H72" s="381">
        <v>0.06</v>
      </c>
      <c r="I72" s="263">
        <v>17.27</v>
      </c>
      <c r="J72" s="374">
        <v>7.0000000000000007E-2</v>
      </c>
    </row>
    <row r="73" spans="1:10" s="100" customFormat="1" ht="13.5" hidden="1" customHeight="1" thickBot="1" x14ac:dyDescent="0.3">
      <c r="A73" s="206"/>
      <c r="B73" s="76"/>
      <c r="C73" s="207"/>
      <c r="D73" s="208"/>
      <c r="E73" s="208"/>
      <c r="F73" s="207"/>
      <c r="G73" s="209"/>
      <c r="H73" s="209"/>
      <c r="I73" s="266"/>
      <c r="J73" s="210"/>
    </row>
    <row r="74" spans="1:10" ht="19.5" hidden="1" customHeight="1" x14ac:dyDescent="0.25">
      <c r="A74" s="531">
        <v>88282</v>
      </c>
      <c r="B74" s="532"/>
      <c r="C74" s="531" t="s">
        <v>147</v>
      </c>
      <c r="D74" s="532"/>
      <c r="E74" s="243" t="s">
        <v>36</v>
      </c>
      <c r="F74" s="117" t="s">
        <v>36</v>
      </c>
      <c r="G74" s="519">
        <f>SUM(H75:H82)</f>
        <v>18.580000000000002</v>
      </c>
      <c r="H74" s="520"/>
      <c r="I74" s="525">
        <f>SUM(J75:J82)</f>
        <v>20.59</v>
      </c>
      <c r="J74" s="526"/>
    </row>
    <row r="75" spans="1:10" ht="27" hidden="1" customHeight="1" x14ac:dyDescent="0.25">
      <c r="A75" s="218" t="s">
        <v>42</v>
      </c>
      <c r="B75" s="218">
        <v>4093</v>
      </c>
      <c r="C75" s="516" t="s">
        <v>147</v>
      </c>
      <c r="D75" s="516"/>
      <c r="E75" s="118" t="s">
        <v>36</v>
      </c>
      <c r="F75" s="220" t="s">
        <v>94</v>
      </c>
      <c r="G75" s="250">
        <v>12.68</v>
      </c>
      <c r="H75" s="260">
        <f t="shared" ref="H75:H82" si="0">TRUNC(G75*F75,4)</f>
        <v>12.68</v>
      </c>
      <c r="I75" s="262">
        <v>14.68</v>
      </c>
      <c r="J75" s="233">
        <f>TRUNC(I75*F75,4)</f>
        <v>14.68</v>
      </c>
    </row>
    <row r="76" spans="1:10" ht="33" hidden="1" customHeight="1" x14ac:dyDescent="0.25">
      <c r="A76" s="218" t="s">
        <v>42</v>
      </c>
      <c r="B76" s="218" t="s">
        <v>95</v>
      </c>
      <c r="C76" s="516" t="s">
        <v>96</v>
      </c>
      <c r="D76" s="516"/>
      <c r="E76" s="118" t="s">
        <v>36</v>
      </c>
      <c r="F76" s="220" t="s">
        <v>94</v>
      </c>
      <c r="G76" s="250">
        <v>2.85</v>
      </c>
      <c r="H76" s="260">
        <f t="shared" si="0"/>
        <v>2.85</v>
      </c>
      <c r="I76" s="263">
        <f t="shared" ref="I76:I81" si="1">G76</f>
        <v>2.85</v>
      </c>
      <c r="J76" s="233">
        <f t="shared" ref="J76:J82" si="2">TRUNC(I76*F76,4)</f>
        <v>2.85</v>
      </c>
    </row>
    <row r="77" spans="1:10" ht="45" hidden="1" customHeight="1" x14ac:dyDescent="0.25">
      <c r="A77" s="218" t="s">
        <v>42</v>
      </c>
      <c r="B77" s="218" t="s">
        <v>97</v>
      </c>
      <c r="C77" s="516" t="s">
        <v>98</v>
      </c>
      <c r="D77" s="516"/>
      <c r="E77" s="118" t="s">
        <v>36</v>
      </c>
      <c r="F77" s="220" t="s">
        <v>94</v>
      </c>
      <c r="G77" s="250">
        <v>1.36</v>
      </c>
      <c r="H77" s="260">
        <f t="shared" si="0"/>
        <v>1.36</v>
      </c>
      <c r="I77" s="263">
        <f t="shared" si="1"/>
        <v>1.36</v>
      </c>
      <c r="J77" s="233">
        <f t="shared" si="2"/>
        <v>1.36</v>
      </c>
    </row>
    <row r="78" spans="1:10" ht="45" hidden="1" customHeight="1" x14ac:dyDescent="0.25">
      <c r="A78" s="218" t="s">
        <v>42</v>
      </c>
      <c r="B78" s="218" t="s">
        <v>99</v>
      </c>
      <c r="C78" s="516" t="s">
        <v>100</v>
      </c>
      <c r="D78" s="516"/>
      <c r="E78" s="118" t="s">
        <v>36</v>
      </c>
      <c r="F78" s="220" t="s">
        <v>94</v>
      </c>
      <c r="G78" s="250">
        <v>0.81</v>
      </c>
      <c r="H78" s="260">
        <f t="shared" si="0"/>
        <v>0.81</v>
      </c>
      <c r="I78" s="263">
        <f t="shared" si="1"/>
        <v>0.81</v>
      </c>
      <c r="J78" s="233">
        <f t="shared" si="2"/>
        <v>0.81</v>
      </c>
    </row>
    <row r="79" spans="1:10" ht="45" hidden="1" customHeight="1" x14ac:dyDescent="0.25">
      <c r="A79" s="218" t="s">
        <v>42</v>
      </c>
      <c r="B79" s="218" t="s">
        <v>101</v>
      </c>
      <c r="C79" s="516" t="s">
        <v>102</v>
      </c>
      <c r="D79" s="516"/>
      <c r="E79" s="118" t="s">
        <v>36</v>
      </c>
      <c r="F79" s="220" t="s">
        <v>94</v>
      </c>
      <c r="G79" s="250">
        <v>0.06</v>
      </c>
      <c r="H79" s="260">
        <f t="shared" si="0"/>
        <v>0.06</v>
      </c>
      <c r="I79" s="263">
        <f t="shared" si="1"/>
        <v>0.06</v>
      </c>
      <c r="J79" s="233">
        <f t="shared" si="2"/>
        <v>0.06</v>
      </c>
    </row>
    <row r="80" spans="1:10" ht="45" hidden="1" customHeight="1" x14ac:dyDescent="0.25">
      <c r="A80" s="218" t="s">
        <v>42</v>
      </c>
      <c r="B80" s="218">
        <v>43464</v>
      </c>
      <c r="C80" s="516" t="s">
        <v>149</v>
      </c>
      <c r="D80" s="516"/>
      <c r="E80" s="118" t="s">
        <v>36</v>
      </c>
      <c r="F80" s="220" t="s">
        <v>94</v>
      </c>
      <c r="G80" s="250">
        <v>0.01</v>
      </c>
      <c r="H80" s="260">
        <f t="shared" si="0"/>
        <v>0.01</v>
      </c>
      <c r="I80" s="263">
        <f t="shared" si="1"/>
        <v>0.01</v>
      </c>
      <c r="J80" s="233">
        <f t="shared" si="2"/>
        <v>0.01</v>
      </c>
    </row>
    <row r="81" spans="1:10" ht="45" hidden="1" customHeight="1" x14ac:dyDescent="0.25">
      <c r="A81" s="218" t="s">
        <v>42</v>
      </c>
      <c r="B81" s="218">
        <v>43488</v>
      </c>
      <c r="C81" s="516" t="s">
        <v>150</v>
      </c>
      <c r="D81" s="516"/>
      <c r="E81" s="118" t="s">
        <v>36</v>
      </c>
      <c r="F81" s="220" t="s">
        <v>94</v>
      </c>
      <c r="G81" s="250">
        <v>0.76</v>
      </c>
      <c r="H81" s="260">
        <f t="shared" si="0"/>
        <v>0.76</v>
      </c>
      <c r="I81" s="263">
        <f t="shared" si="1"/>
        <v>0.76</v>
      </c>
      <c r="J81" s="233">
        <f t="shared" si="2"/>
        <v>0.76</v>
      </c>
    </row>
    <row r="82" spans="1:10" ht="45" hidden="1" customHeight="1" x14ac:dyDescent="0.25">
      <c r="A82" s="218" t="s">
        <v>40</v>
      </c>
      <c r="B82" s="218">
        <f>A83</f>
        <v>95347</v>
      </c>
      <c r="C82" s="516" t="str">
        <f>C83</f>
        <v>CURSO DE CAPACITAÇÃO PARA MOTORISTA DE CAMINHÃO(ENCARGOS COMPLEMENTARES) - HORISTA</v>
      </c>
      <c r="D82" s="516"/>
      <c r="E82" s="118" t="s">
        <v>36</v>
      </c>
      <c r="F82" s="220" t="s">
        <v>94</v>
      </c>
      <c r="G82" s="251">
        <f>G83</f>
        <v>0.05</v>
      </c>
      <c r="H82" s="260">
        <f t="shared" si="0"/>
        <v>0.05</v>
      </c>
      <c r="I82" s="263">
        <f>I83</f>
        <v>0.06</v>
      </c>
      <c r="J82" s="233">
        <f t="shared" si="2"/>
        <v>0.06</v>
      </c>
    </row>
    <row r="83" spans="1:10" ht="33.75" hidden="1" customHeight="1" x14ac:dyDescent="0.25">
      <c r="A83" s="559">
        <v>95347</v>
      </c>
      <c r="B83" s="560"/>
      <c r="C83" s="531" t="s">
        <v>148</v>
      </c>
      <c r="D83" s="532"/>
      <c r="E83" s="243" t="s">
        <v>36</v>
      </c>
      <c r="F83" s="117" t="s">
        <v>36</v>
      </c>
      <c r="G83" s="519">
        <f>SUM(H84:H84)</f>
        <v>0.05</v>
      </c>
      <c r="H83" s="520"/>
      <c r="I83" s="525">
        <f>SUM(J84:J84)</f>
        <v>0.06</v>
      </c>
      <c r="J83" s="526"/>
    </row>
    <row r="84" spans="1:10" ht="28.5" hidden="1" customHeight="1" x14ac:dyDescent="0.25">
      <c r="A84" s="235" t="s">
        <v>42</v>
      </c>
      <c r="B84" s="259">
        <f>B75</f>
        <v>4093</v>
      </c>
      <c r="C84" s="516" t="s">
        <v>147</v>
      </c>
      <c r="D84" s="516"/>
      <c r="E84" s="118" t="s">
        <v>36</v>
      </c>
      <c r="F84" s="220">
        <v>3.9500000000000004E-3</v>
      </c>
      <c r="G84" s="251">
        <f>G75</f>
        <v>12.68</v>
      </c>
      <c r="H84" s="260">
        <f>TRUNC(G84*F84,4)</f>
        <v>0.05</v>
      </c>
      <c r="I84" s="263">
        <f>I75</f>
        <v>14.68</v>
      </c>
      <c r="J84" s="233">
        <f>ROUND(TRUNC(I84*F84,4),2)</f>
        <v>0.06</v>
      </c>
    </row>
    <row r="85" spans="1:10" ht="15.75" hidden="1" thickBot="1" x14ac:dyDescent="0.3">
      <c r="A85" s="206"/>
      <c r="B85" s="76"/>
      <c r="C85" s="249"/>
      <c r="D85" s="208"/>
      <c r="E85" s="208"/>
      <c r="F85" s="249"/>
      <c r="G85" s="209"/>
      <c r="H85" s="209"/>
      <c r="I85" s="266"/>
      <c r="J85" s="210"/>
    </row>
    <row r="86" spans="1:10" ht="45" hidden="1" customHeight="1" x14ac:dyDescent="0.25">
      <c r="A86" s="531">
        <v>90776</v>
      </c>
      <c r="B86" s="532"/>
      <c r="C86" s="531" t="s">
        <v>143</v>
      </c>
      <c r="D86" s="532"/>
      <c r="E86" s="243" t="s">
        <v>36</v>
      </c>
      <c r="F86" s="117" t="s">
        <v>36</v>
      </c>
      <c r="G86" s="519">
        <f>SUM(H87:H93)</f>
        <v>17.739999999999998</v>
      </c>
      <c r="H86" s="520"/>
      <c r="I86" s="525">
        <f>SUM(J87:J93)</f>
        <v>20.209999999999997</v>
      </c>
      <c r="J86" s="526"/>
    </row>
    <row r="87" spans="1:10" ht="45" hidden="1" customHeight="1" x14ac:dyDescent="0.25">
      <c r="A87" s="218" t="s">
        <v>42</v>
      </c>
      <c r="B87" s="218">
        <v>4083</v>
      </c>
      <c r="C87" s="516" t="s">
        <v>144</v>
      </c>
      <c r="D87" s="516"/>
      <c r="E87" s="118" t="s">
        <v>36</v>
      </c>
      <c r="F87" s="220" t="s">
        <v>94</v>
      </c>
      <c r="G87" s="250">
        <v>15.43</v>
      </c>
      <c r="H87" s="260">
        <f t="shared" ref="H87:H93" si="3">TRUNC(G87*F87,4)</f>
        <v>15.43</v>
      </c>
      <c r="I87" s="262">
        <v>17.86</v>
      </c>
      <c r="J87" s="233">
        <f>TRUNC(I87*F87,4)</f>
        <v>17.86</v>
      </c>
    </row>
    <row r="88" spans="1:10" ht="45" hidden="1" customHeight="1" x14ac:dyDescent="0.25">
      <c r="A88" s="218" t="s">
        <v>42</v>
      </c>
      <c r="B88" s="218" t="s">
        <v>97</v>
      </c>
      <c r="C88" s="516" t="s">
        <v>98</v>
      </c>
      <c r="D88" s="516"/>
      <c r="E88" s="118" t="s">
        <v>36</v>
      </c>
      <c r="F88" s="220" t="s">
        <v>94</v>
      </c>
      <c r="G88" s="250"/>
      <c r="H88" s="260">
        <f t="shared" si="3"/>
        <v>0</v>
      </c>
      <c r="I88" s="263">
        <f>G88</f>
        <v>0</v>
      </c>
      <c r="J88" s="233">
        <f t="shared" ref="J88:J93" si="4">TRUNC(I88*F88,4)</f>
        <v>0</v>
      </c>
    </row>
    <row r="89" spans="1:10" ht="45" hidden="1" customHeight="1" x14ac:dyDescent="0.25">
      <c r="A89" s="218" t="s">
        <v>42</v>
      </c>
      <c r="B89" s="218" t="s">
        <v>99</v>
      </c>
      <c r="C89" s="516" t="s">
        <v>100</v>
      </c>
      <c r="D89" s="516"/>
      <c r="E89" s="118" t="s">
        <v>36</v>
      </c>
      <c r="F89" s="220" t="s">
        <v>94</v>
      </c>
      <c r="G89" s="250">
        <v>0.81</v>
      </c>
      <c r="H89" s="260">
        <f t="shared" si="3"/>
        <v>0.81</v>
      </c>
      <c r="I89" s="263">
        <f>G89</f>
        <v>0.81</v>
      </c>
      <c r="J89" s="233">
        <f t="shared" si="4"/>
        <v>0.81</v>
      </c>
    </row>
    <row r="90" spans="1:10" ht="45" hidden="1" customHeight="1" x14ac:dyDescent="0.25">
      <c r="A90" s="218" t="s">
        <v>42</v>
      </c>
      <c r="B90" s="218" t="s">
        <v>101</v>
      </c>
      <c r="C90" s="516" t="s">
        <v>102</v>
      </c>
      <c r="D90" s="516"/>
      <c r="E90" s="118" t="s">
        <v>36</v>
      </c>
      <c r="F90" s="220" t="s">
        <v>94</v>
      </c>
      <c r="G90" s="250">
        <v>0.06</v>
      </c>
      <c r="H90" s="260">
        <f t="shared" si="3"/>
        <v>0.06</v>
      </c>
      <c r="I90" s="263">
        <f>G90</f>
        <v>0.06</v>
      </c>
      <c r="J90" s="233">
        <f t="shared" si="4"/>
        <v>0.06</v>
      </c>
    </row>
    <row r="91" spans="1:10" ht="40.5" hidden="1" customHeight="1" x14ac:dyDescent="0.25">
      <c r="A91" s="218" t="s">
        <v>42</v>
      </c>
      <c r="B91" s="218">
        <v>43463</v>
      </c>
      <c r="C91" s="516" t="s">
        <v>145</v>
      </c>
      <c r="D91" s="516"/>
      <c r="E91" s="118" t="s">
        <v>36</v>
      </c>
      <c r="F91" s="220" t="s">
        <v>94</v>
      </c>
      <c r="G91" s="250">
        <v>0.1</v>
      </c>
      <c r="H91" s="260">
        <f t="shared" si="3"/>
        <v>0.1</v>
      </c>
      <c r="I91" s="263">
        <f>G91</f>
        <v>0.1</v>
      </c>
      <c r="J91" s="233">
        <f t="shared" si="4"/>
        <v>0.1</v>
      </c>
    </row>
    <row r="92" spans="1:10" ht="40.5" hidden="1" customHeight="1" x14ac:dyDescent="0.25">
      <c r="A92" s="218" t="s">
        <v>42</v>
      </c>
      <c r="B92" s="218">
        <v>43487</v>
      </c>
      <c r="C92" s="516" t="s">
        <v>114</v>
      </c>
      <c r="D92" s="516"/>
      <c r="E92" s="118" t="s">
        <v>36</v>
      </c>
      <c r="F92" s="220" t="s">
        <v>94</v>
      </c>
      <c r="G92" s="250">
        <v>1.08</v>
      </c>
      <c r="H92" s="260">
        <f t="shared" si="3"/>
        <v>1.08</v>
      </c>
      <c r="I92" s="263">
        <f>G92</f>
        <v>1.08</v>
      </c>
      <c r="J92" s="233">
        <f t="shared" si="4"/>
        <v>1.08</v>
      </c>
    </row>
    <row r="93" spans="1:10" ht="40.5" hidden="1" customHeight="1" x14ac:dyDescent="0.25">
      <c r="A93" s="218" t="s">
        <v>40</v>
      </c>
      <c r="B93" s="218">
        <v>95401</v>
      </c>
      <c r="C93" s="516" t="s">
        <v>146</v>
      </c>
      <c r="D93" s="516"/>
      <c r="E93" s="118" t="s">
        <v>36</v>
      </c>
      <c r="F93" s="220" t="s">
        <v>94</v>
      </c>
      <c r="G93" s="251">
        <f>G94</f>
        <v>0.26</v>
      </c>
      <c r="H93" s="260">
        <f t="shared" si="3"/>
        <v>0.26</v>
      </c>
      <c r="I93" s="263">
        <f>I94</f>
        <v>0.3</v>
      </c>
      <c r="J93" s="233">
        <f t="shared" si="4"/>
        <v>0.3</v>
      </c>
    </row>
    <row r="94" spans="1:10" ht="33" hidden="1" customHeight="1" x14ac:dyDescent="0.25">
      <c r="A94" s="559">
        <v>95401</v>
      </c>
      <c r="B94" s="560"/>
      <c r="C94" s="531" t="s">
        <v>146</v>
      </c>
      <c r="D94" s="532"/>
      <c r="E94" s="243" t="s">
        <v>36</v>
      </c>
      <c r="F94" s="117" t="s">
        <v>36</v>
      </c>
      <c r="G94" s="519">
        <f>SUM(H95:H95)</f>
        <v>0.26</v>
      </c>
      <c r="H94" s="520"/>
      <c r="I94" s="525">
        <f>SUM(J95:J95)</f>
        <v>0.3</v>
      </c>
      <c r="J94" s="526"/>
    </row>
    <row r="95" spans="1:10" ht="32.25" hidden="1" customHeight="1" x14ac:dyDescent="0.25">
      <c r="A95" s="235" t="s">
        <v>42</v>
      </c>
      <c r="B95" s="259">
        <v>4083</v>
      </c>
      <c r="C95" s="516" t="s">
        <v>144</v>
      </c>
      <c r="D95" s="516"/>
      <c r="E95" s="118" t="s">
        <v>36</v>
      </c>
      <c r="F95" s="220">
        <v>1.6854999999999998E-2</v>
      </c>
      <c r="G95" s="251">
        <f>G87</f>
        <v>15.43</v>
      </c>
      <c r="H95" s="260">
        <f>TRUNC(G95*F95,4)</f>
        <v>0.26</v>
      </c>
      <c r="I95" s="263">
        <f>I87</f>
        <v>17.86</v>
      </c>
      <c r="J95" s="233">
        <f>ROUND(TRUNC(I95*F95,4),2)</f>
        <v>0.3</v>
      </c>
    </row>
    <row r="96" spans="1:10" ht="15.75" hidden="1" thickBot="1" x14ac:dyDescent="0.3">
      <c r="A96" s="206"/>
      <c r="B96" s="76"/>
      <c r="C96" s="249"/>
      <c r="D96" s="208"/>
      <c r="E96" s="208"/>
      <c r="F96" s="249"/>
      <c r="G96" s="209"/>
      <c r="H96" s="209"/>
      <c r="I96" s="266"/>
      <c r="J96" s="210"/>
    </row>
    <row r="97" spans="1:10" ht="33.75" hidden="1" customHeight="1" x14ac:dyDescent="0.25">
      <c r="A97" s="531">
        <v>100309</v>
      </c>
      <c r="B97" s="532"/>
      <c r="C97" s="531" t="s">
        <v>140</v>
      </c>
      <c r="D97" s="532"/>
      <c r="E97" s="243" t="s">
        <v>36</v>
      </c>
      <c r="F97" s="117" t="s">
        <v>36</v>
      </c>
      <c r="G97" s="519">
        <f>SUM(H98:H103)</f>
        <v>35.65</v>
      </c>
      <c r="H97" s="520"/>
      <c r="I97" s="525">
        <f>SUM(J98:J103)</f>
        <v>41.02</v>
      </c>
      <c r="J97" s="526"/>
    </row>
    <row r="98" spans="1:10" ht="33.75" hidden="1" customHeight="1" x14ac:dyDescent="0.25">
      <c r="A98" s="218" t="s">
        <v>42</v>
      </c>
      <c r="B98" s="218">
        <v>40943</v>
      </c>
      <c r="C98" s="516" t="s">
        <v>141</v>
      </c>
      <c r="D98" s="516"/>
      <c r="E98" s="118" t="s">
        <v>36</v>
      </c>
      <c r="F98" s="220" t="s">
        <v>94</v>
      </c>
      <c r="G98" s="250">
        <v>33.56</v>
      </c>
      <c r="H98" s="260">
        <f t="shared" ref="H98:H103" si="5">TRUNC(G98*F98,4)</f>
        <v>33.56</v>
      </c>
      <c r="I98" s="262">
        <v>38.85</v>
      </c>
      <c r="J98" s="233">
        <f t="shared" ref="J98:J103" si="6">TRUNC(I98*F98,4)</f>
        <v>38.85</v>
      </c>
    </row>
    <row r="99" spans="1:10" ht="33.75" hidden="1" customHeight="1" x14ac:dyDescent="0.25">
      <c r="A99" s="218" t="s">
        <v>42</v>
      </c>
      <c r="B99" s="218" t="s">
        <v>99</v>
      </c>
      <c r="C99" s="516" t="s">
        <v>100</v>
      </c>
      <c r="D99" s="516"/>
      <c r="E99" s="118" t="s">
        <v>36</v>
      </c>
      <c r="F99" s="220" t="s">
        <v>94</v>
      </c>
      <c r="G99" s="250">
        <v>0.81</v>
      </c>
      <c r="H99" s="260">
        <f t="shared" si="5"/>
        <v>0.81</v>
      </c>
      <c r="I99" s="263">
        <f>G99</f>
        <v>0.81</v>
      </c>
      <c r="J99" s="233">
        <f t="shared" si="6"/>
        <v>0.81</v>
      </c>
    </row>
    <row r="100" spans="1:10" ht="33.75" hidden="1" customHeight="1" x14ac:dyDescent="0.25">
      <c r="A100" s="218" t="s">
        <v>42</v>
      </c>
      <c r="B100" s="218" t="s">
        <v>101</v>
      </c>
      <c r="C100" s="516" t="s">
        <v>102</v>
      </c>
      <c r="D100" s="516"/>
      <c r="E100" s="118" t="s">
        <v>36</v>
      </c>
      <c r="F100" s="220" t="s">
        <v>94</v>
      </c>
      <c r="G100" s="250">
        <v>0.06</v>
      </c>
      <c r="H100" s="260">
        <f t="shared" si="5"/>
        <v>0.06</v>
      </c>
      <c r="I100" s="263">
        <f>G100</f>
        <v>0.06</v>
      </c>
      <c r="J100" s="233">
        <f t="shared" si="6"/>
        <v>0.06</v>
      </c>
    </row>
    <row r="101" spans="1:10" ht="41.25" hidden="1" customHeight="1" x14ac:dyDescent="0.25">
      <c r="A101" s="218" t="s">
        <v>42</v>
      </c>
      <c r="B101" s="218">
        <v>43458</v>
      </c>
      <c r="C101" s="516" t="s">
        <v>151</v>
      </c>
      <c r="D101" s="516"/>
      <c r="E101" s="118" t="s">
        <v>36</v>
      </c>
      <c r="F101" s="220" t="s">
        <v>94</v>
      </c>
      <c r="G101" s="250">
        <v>0.05</v>
      </c>
      <c r="H101" s="260">
        <f t="shared" si="5"/>
        <v>0.05</v>
      </c>
      <c r="I101" s="263">
        <f>G101</f>
        <v>0.05</v>
      </c>
      <c r="J101" s="233">
        <f t="shared" si="6"/>
        <v>0.05</v>
      </c>
    </row>
    <row r="102" spans="1:10" ht="41.25" hidden="1" customHeight="1" x14ac:dyDescent="0.25">
      <c r="A102" s="218" t="s">
        <v>42</v>
      </c>
      <c r="B102" s="218">
        <v>43482</v>
      </c>
      <c r="C102" s="516" t="s">
        <v>152</v>
      </c>
      <c r="D102" s="516"/>
      <c r="E102" s="118" t="s">
        <v>36</v>
      </c>
      <c r="F102" s="220" t="s">
        <v>94</v>
      </c>
      <c r="G102" s="250">
        <v>0.69</v>
      </c>
      <c r="H102" s="260">
        <f t="shared" si="5"/>
        <v>0.69</v>
      </c>
      <c r="I102" s="263">
        <f>G102</f>
        <v>0.69</v>
      </c>
      <c r="J102" s="233">
        <f t="shared" si="6"/>
        <v>0.69</v>
      </c>
    </row>
    <row r="103" spans="1:10" ht="33.75" hidden="1" customHeight="1" x14ac:dyDescent="0.25">
      <c r="A103" s="218" t="s">
        <v>40</v>
      </c>
      <c r="B103" s="218">
        <v>100299</v>
      </c>
      <c r="C103" s="516" t="s">
        <v>153</v>
      </c>
      <c r="D103" s="516"/>
      <c r="E103" s="118" t="s">
        <v>36</v>
      </c>
      <c r="F103" s="220" t="s">
        <v>94</v>
      </c>
      <c r="G103" s="251">
        <f>G104</f>
        <v>0.48</v>
      </c>
      <c r="H103" s="260">
        <f t="shared" si="5"/>
        <v>0.48</v>
      </c>
      <c r="I103" s="263">
        <f>I104</f>
        <v>0.56000000000000005</v>
      </c>
      <c r="J103" s="233">
        <f t="shared" si="6"/>
        <v>0.56000000000000005</v>
      </c>
    </row>
    <row r="104" spans="1:10" ht="33.75" hidden="1" customHeight="1" x14ac:dyDescent="0.25">
      <c r="A104" s="559"/>
      <c r="B104" s="560"/>
      <c r="C104" s="531" t="s">
        <v>138</v>
      </c>
      <c r="D104" s="532"/>
      <c r="E104" s="243" t="s">
        <v>36</v>
      </c>
      <c r="F104" s="117" t="s">
        <v>36</v>
      </c>
      <c r="G104" s="519">
        <f>SUM(H105:H105)</f>
        <v>0.48</v>
      </c>
      <c r="H104" s="520"/>
      <c r="I104" s="525">
        <f>SUM(J105:J105)</f>
        <v>0.56000000000000005</v>
      </c>
      <c r="J104" s="526"/>
    </row>
    <row r="105" spans="1:10" ht="33.75" hidden="1" customHeight="1" x14ac:dyDescent="0.25">
      <c r="A105" s="235" t="s">
        <v>42</v>
      </c>
      <c r="B105" s="259">
        <f>B98</f>
        <v>40943</v>
      </c>
      <c r="C105" s="516" t="s">
        <v>141</v>
      </c>
      <c r="D105" s="516"/>
      <c r="E105" s="118" t="s">
        <v>36</v>
      </c>
      <c r="F105" s="220">
        <v>1.4303E-2</v>
      </c>
      <c r="G105" s="251">
        <f>G98</f>
        <v>33.56</v>
      </c>
      <c r="H105" s="260">
        <f>TRUNC(G105*F105,4)</f>
        <v>0.48</v>
      </c>
      <c r="I105" s="263">
        <f>I98</f>
        <v>38.85</v>
      </c>
      <c r="J105" s="233">
        <f>ROUND(TRUNC(I105*F105,4),2)</f>
        <v>0.56000000000000005</v>
      </c>
    </row>
    <row r="106" spans="1:10" ht="13.5" hidden="1" x14ac:dyDescent="0.25">
      <c r="A106" s="235"/>
      <c r="B106" s="281"/>
      <c r="C106" s="237"/>
      <c r="D106" s="237"/>
      <c r="E106" s="238"/>
      <c r="F106" s="239"/>
      <c r="G106" s="286"/>
      <c r="H106" s="261"/>
      <c r="I106" s="299"/>
      <c r="J106" s="241"/>
    </row>
    <row r="107" spans="1:10" ht="24" hidden="1" customHeight="1" x14ac:dyDescent="0.25">
      <c r="A107" s="67" t="s">
        <v>160</v>
      </c>
      <c r="B107" s="281" t="s">
        <v>136</v>
      </c>
      <c r="C107" s="563" t="s">
        <v>159</v>
      </c>
      <c r="D107" s="563"/>
      <c r="E107" s="238" t="s">
        <v>36</v>
      </c>
      <c r="F107" s="239">
        <v>1</v>
      </c>
      <c r="G107" s="261">
        <v>21.8811</v>
      </c>
      <c r="H107" s="261">
        <f>F107*G107</f>
        <v>21.8811</v>
      </c>
      <c r="I107" s="287">
        <v>24.552600000000002</v>
      </c>
      <c r="J107" s="241">
        <f>F107*I107</f>
        <v>24.552600000000002</v>
      </c>
    </row>
    <row r="108" spans="1:10" ht="13.5" x14ac:dyDescent="0.25">
      <c r="A108" s="235"/>
      <c r="B108" s="281"/>
      <c r="C108" s="237"/>
      <c r="D108" s="237"/>
      <c r="E108" s="238"/>
      <c r="F108" s="239"/>
      <c r="G108" s="286"/>
      <c r="H108" s="261"/>
      <c r="I108" s="287"/>
      <c r="J108" s="241"/>
    </row>
    <row r="109" spans="1:10" ht="13.5" x14ac:dyDescent="0.25">
      <c r="A109" s="235"/>
      <c r="B109" s="281"/>
      <c r="C109" s="237"/>
      <c r="D109" s="237"/>
      <c r="E109" s="238"/>
      <c r="F109" s="239"/>
      <c r="G109" s="286"/>
      <c r="H109" s="261"/>
      <c r="I109" s="287"/>
      <c r="J109" s="241"/>
    </row>
    <row r="110" spans="1:10" ht="15" hidden="1" customHeight="1" thickBot="1" x14ac:dyDescent="0.3">
      <c r="A110" s="552" t="str">
        <f>'Com Desoneração'!A19</f>
        <v>3. FORNECIMENTO E PLANTIO DE ARBUSTO, 84 unidades, conforme Despacho SEI (80007636).</v>
      </c>
      <c r="B110" s="553"/>
      <c r="C110" s="553"/>
      <c r="D110" s="553"/>
      <c r="E110" s="553"/>
      <c r="F110" s="553"/>
      <c r="G110" s="553"/>
      <c r="H110" s="553"/>
      <c r="I110" s="247"/>
      <c r="J110" s="248"/>
    </row>
    <row r="111" spans="1:10" ht="22.5" hidden="1" customHeight="1" thickBot="1" x14ac:dyDescent="0.3">
      <c r="B111" s="288" t="s">
        <v>161</v>
      </c>
      <c r="C111" s="561" t="s">
        <v>154</v>
      </c>
      <c r="D111" s="562"/>
      <c r="E111" s="289" t="s">
        <v>126</v>
      </c>
      <c r="F111" s="290"/>
      <c r="G111" s="291"/>
      <c r="H111" s="292">
        <f>24.5147-17.9514</f>
        <v>6.5633000000000017</v>
      </c>
      <c r="I111" s="293"/>
      <c r="J111" s="294">
        <f>26.572-20.0087</f>
        <v>6.5632999999999981</v>
      </c>
    </row>
    <row r="112" spans="1:10" ht="22.5" hidden="1" customHeight="1" thickBot="1" x14ac:dyDescent="0.3">
      <c r="B112" s="281"/>
      <c r="C112" s="235"/>
      <c r="D112" s="237"/>
      <c r="E112" s="238"/>
      <c r="F112" s="239"/>
      <c r="G112" s="286"/>
      <c r="H112" s="261"/>
      <c r="I112" s="287"/>
      <c r="J112" s="241"/>
    </row>
    <row r="113" spans="1:10" ht="22.5" hidden="1" customHeight="1" thickBot="1" x14ac:dyDescent="0.3">
      <c r="B113" s="288" t="s">
        <v>132</v>
      </c>
      <c r="C113" s="561" t="s">
        <v>155</v>
      </c>
      <c r="D113" s="562"/>
      <c r="E113" s="289" t="s">
        <v>126</v>
      </c>
      <c r="F113" s="290"/>
      <c r="G113" s="291"/>
      <c r="H113" s="292">
        <f>220.34-20.6768</f>
        <v>199.66320000000002</v>
      </c>
      <c r="I113" s="293"/>
      <c r="J113" s="294">
        <f>222.8747-23.2115</f>
        <v>199.66319999999999</v>
      </c>
    </row>
    <row r="114" spans="1:10" ht="22.5" hidden="1" customHeight="1" thickBot="1" x14ac:dyDescent="0.3">
      <c r="B114" s="281"/>
      <c r="C114" s="235"/>
      <c r="D114" s="237"/>
      <c r="E114" s="238"/>
      <c r="F114" s="239"/>
      <c r="G114" s="286"/>
      <c r="H114" s="261"/>
      <c r="I114" s="287"/>
      <c r="J114" s="241"/>
    </row>
    <row r="115" spans="1:10" ht="22.5" hidden="1" customHeight="1" thickBot="1" x14ac:dyDescent="0.3">
      <c r="B115" s="288" t="s">
        <v>133</v>
      </c>
      <c r="C115" s="561" t="s">
        <v>156</v>
      </c>
      <c r="D115" s="562"/>
      <c r="E115" s="289" t="s">
        <v>126</v>
      </c>
      <c r="F115" s="290"/>
      <c r="G115" s="291"/>
      <c r="H115" s="292">
        <f>63.2011-19.5555</f>
        <v>43.645600000000002</v>
      </c>
      <c r="I115" s="293"/>
      <c r="J115" s="294">
        <f>65.5537-21.9081</f>
        <v>43.645600000000002</v>
      </c>
    </row>
    <row r="116" spans="1:10" ht="22.5" hidden="1" customHeight="1" thickBot="1" x14ac:dyDescent="0.3">
      <c r="B116" s="281"/>
      <c r="C116" s="235"/>
      <c r="D116" s="237"/>
      <c r="E116" s="238"/>
      <c r="F116" s="239"/>
      <c r="G116" s="286"/>
      <c r="H116" s="261"/>
      <c r="I116" s="287"/>
      <c r="J116" s="241"/>
    </row>
    <row r="117" spans="1:10" ht="22.5" hidden="1" customHeight="1" thickBot="1" x14ac:dyDescent="0.3">
      <c r="B117" s="288" t="s">
        <v>134</v>
      </c>
      <c r="C117" s="561" t="s">
        <v>157</v>
      </c>
      <c r="D117" s="562"/>
      <c r="E117" s="289" t="s">
        <v>126</v>
      </c>
      <c r="F117" s="290"/>
      <c r="G117" s="291"/>
      <c r="H117" s="292">
        <f>323.6119-21.8451</f>
        <v>301.76679999999999</v>
      </c>
      <c r="I117" s="293"/>
      <c r="J117" s="294">
        <f>328.388-24.5639</f>
        <v>303.82409999999999</v>
      </c>
    </row>
    <row r="118" spans="1:10" ht="22.5" hidden="1" customHeight="1" thickBot="1" x14ac:dyDescent="0.3">
      <c r="B118" s="281"/>
      <c r="C118" s="235"/>
      <c r="D118" s="237"/>
      <c r="E118" s="238"/>
      <c r="F118" s="239"/>
      <c r="G118" s="286"/>
      <c r="H118" s="261"/>
      <c r="I118" s="287"/>
      <c r="J118" s="241"/>
    </row>
    <row r="119" spans="1:10" ht="22.5" hidden="1" customHeight="1" thickBot="1" x14ac:dyDescent="0.3">
      <c r="A119" s="76"/>
      <c r="B119" s="288" t="s">
        <v>135</v>
      </c>
      <c r="C119" s="561" t="s">
        <v>158</v>
      </c>
      <c r="D119" s="562"/>
      <c r="E119" s="289" t="s">
        <v>126</v>
      </c>
      <c r="F119" s="290"/>
      <c r="G119" s="291"/>
      <c r="H119" s="292">
        <f>218.439-20.6768</f>
        <v>197.76220000000001</v>
      </c>
      <c r="I119" s="293"/>
      <c r="J119" s="294">
        <f>220.9737-23.2115</f>
        <v>197.76220000000001</v>
      </c>
    </row>
    <row r="120" spans="1:10" x14ac:dyDescent="0.25">
      <c r="A120" s="68"/>
      <c r="B120" s="87"/>
      <c r="C120" s="87"/>
      <c r="D120" s="87"/>
      <c r="E120" s="87"/>
      <c r="F120" s="87"/>
      <c r="G120" s="87"/>
      <c r="H120" s="87"/>
      <c r="I120" s="300"/>
      <c r="J120" s="70"/>
    </row>
    <row r="121" spans="1:10" x14ac:dyDescent="0.25">
      <c r="A121" s="90" t="s">
        <v>32</v>
      </c>
      <c r="B121" s="88"/>
      <c r="C121" s="85"/>
      <c r="D121" s="89" t="s">
        <v>33</v>
      </c>
      <c r="E121" s="85"/>
      <c r="F121" s="85"/>
      <c r="G121" s="257"/>
      <c r="H121" s="257"/>
      <c r="I121" s="301"/>
      <c r="J121" s="258"/>
    </row>
    <row r="122" spans="1:10" x14ac:dyDescent="0.25">
      <c r="A122" s="68"/>
      <c r="B122" s="69"/>
      <c r="C122" s="69"/>
      <c r="D122" s="69"/>
      <c r="E122" s="69"/>
      <c r="F122" s="69"/>
      <c r="G122" s="69"/>
      <c r="H122" s="69"/>
      <c r="I122" s="68"/>
      <c r="J122" s="70"/>
    </row>
    <row r="123" spans="1:10" x14ac:dyDescent="0.25">
      <c r="A123" s="91">
        <f ca="1">'Com Desoneração'!C37</f>
        <v>44676</v>
      </c>
      <c r="B123" s="92"/>
      <c r="C123" s="69"/>
      <c r="D123" s="69"/>
      <c r="E123" s="69"/>
      <c r="F123" s="69"/>
      <c r="G123" s="69"/>
      <c r="H123" s="69"/>
      <c r="I123" s="68"/>
      <c r="J123" s="70"/>
    </row>
    <row r="124" spans="1:10" x14ac:dyDescent="0.25">
      <c r="A124" s="94"/>
      <c r="B124" s="95"/>
      <c r="C124" s="96"/>
      <c r="D124" s="69"/>
      <c r="E124" s="69"/>
      <c r="F124" s="96"/>
      <c r="G124" s="69"/>
      <c r="H124" s="69"/>
      <c r="I124" s="68"/>
      <c r="J124" s="70"/>
    </row>
    <row r="125" spans="1:10" ht="13.5" thickBot="1" x14ac:dyDescent="0.3">
      <c r="A125" s="75"/>
      <c r="B125" s="76"/>
      <c r="C125" s="76"/>
      <c r="D125" s="76"/>
      <c r="E125" s="76"/>
      <c r="F125" s="76"/>
      <c r="G125" s="76"/>
      <c r="H125" s="76"/>
      <c r="I125" s="75"/>
      <c r="J125" s="77"/>
    </row>
    <row r="127" spans="1:10" x14ac:dyDescent="0.25">
      <c r="G127" s="517"/>
      <c r="H127" s="518"/>
      <c r="I127" s="517"/>
      <c r="J127" s="518"/>
    </row>
    <row r="128" spans="1:10" x14ac:dyDescent="0.25">
      <c r="D128" s="97"/>
      <c r="E128" s="97"/>
      <c r="F128" s="97"/>
      <c r="G128" s="97"/>
      <c r="H128" s="97"/>
      <c r="I128" s="97"/>
      <c r="J128" s="97"/>
    </row>
    <row r="129" spans="4:10" x14ac:dyDescent="0.25">
      <c r="D129" s="97"/>
      <c r="E129" s="97"/>
      <c r="F129" s="97"/>
      <c r="G129" s="97"/>
      <c r="H129" s="97"/>
      <c r="I129" s="97"/>
      <c r="J129" s="97"/>
    </row>
  </sheetData>
  <mergeCells count="123">
    <mergeCell ref="C111:D111"/>
    <mergeCell ref="C113:D113"/>
    <mergeCell ref="C115:D115"/>
    <mergeCell ref="C117:D117"/>
    <mergeCell ref="C119:D119"/>
    <mergeCell ref="G104:H104"/>
    <mergeCell ref="I104:J104"/>
    <mergeCell ref="C105:D105"/>
    <mergeCell ref="C107:D107"/>
    <mergeCell ref="A110:H110"/>
    <mergeCell ref="C101:D101"/>
    <mergeCell ref="C102:D102"/>
    <mergeCell ref="C103:D103"/>
    <mergeCell ref="A104:B104"/>
    <mergeCell ref="C104:D104"/>
    <mergeCell ref="C98:D98"/>
    <mergeCell ref="C99:D99"/>
    <mergeCell ref="C100:D100"/>
    <mergeCell ref="G94:H94"/>
    <mergeCell ref="C95:D95"/>
    <mergeCell ref="A97:B97"/>
    <mergeCell ref="C97:D97"/>
    <mergeCell ref="G97:H97"/>
    <mergeCell ref="I97:J97"/>
    <mergeCell ref="C91:D91"/>
    <mergeCell ref="C92:D92"/>
    <mergeCell ref="C93:D93"/>
    <mergeCell ref="A94:B94"/>
    <mergeCell ref="C94:D94"/>
    <mergeCell ref="C89:D89"/>
    <mergeCell ref="C90:D90"/>
    <mergeCell ref="I83:J83"/>
    <mergeCell ref="C84:D84"/>
    <mergeCell ref="A86:B86"/>
    <mergeCell ref="C86:D86"/>
    <mergeCell ref="G86:H86"/>
    <mergeCell ref="I86:J86"/>
    <mergeCell ref="I94:J94"/>
    <mergeCell ref="A83:B83"/>
    <mergeCell ref="G50:H50"/>
    <mergeCell ref="C50:D50"/>
    <mergeCell ref="C51:D51"/>
    <mergeCell ref="C52:D52"/>
    <mergeCell ref="C53:D53"/>
    <mergeCell ref="C30:D30"/>
    <mergeCell ref="C31:D31"/>
    <mergeCell ref="C87:D87"/>
    <mergeCell ref="C88:D88"/>
    <mergeCell ref="C75:D75"/>
    <mergeCell ref="C76:D76"/>
    <mergeCell ref="C78:D78"/>
    <mergeCell ref="C79:D79"/>
    <mergeCell ref="C64:D64"/>
    <mergeCell ref="C65:D65"/>
    <mergeCell ref="C66:D66"/>
    <mergeCell ref="C54:D54"/>
    <mergeCell ref="C55:D55"/>
    <mergeCell ref="C56:D56"/>
    <mergeCell ref="C57:D57"/>
    <mergeCell ref="C58:D58"/>
    <mergeCell ref="C83:D83"/>
    <mergeCell ref="G83:H83"/>
    <mergeCell ref="C72:D72"/>
    <mergeCell ref="C59:D59"/>
    <mergeCell ref="C60:D60"/>
    <mergeCell ref="G59:H59"/>
    <mergeCell ref="C71:D71"/>
    <mergeCell ref="G71:H71"/>
    <mergeCell ref="C67:D67"/>
    <mergeCell ref="C68:D68"/>
    <mergeCell ref="C69:D69"/>
    <mergeCell ref="C70:D70"/>
    <mergeCell ref="G62:H62"/>
    <mergeCell ref="C62:D62"/>
    <mergeCell ref="C63:D63"/>
    <mergeCell ref="I74:J74"/>
    <mergeCell ref="A74:B74"/>
    <mergeCell ref="C74:D74"/>
    <mergeCell ref="G74:H74"/>
    <mergeCell ref="C2:E3"/>
    <mergeCell ref="B5:E5"/>
    <mergeCell ref="B6:E6"/>
    <mergeCell ref="B7:E7"/>
    <mergeCell ref="A22:H22"/>
    <mergeCell ref="B25:D25"/>
    <mergeCell ref="B8:E8"/>
    <mergeCell ref="B9:E9"/>
    <mergeCell ref="B10:E10"/>
    <mergeCell ref="A12:H12"/>
    <mergeCell ref="B14:D14"/>
    <mergeCell ref="G14:H14"/>
    <mergeCell ref="C15:D15"/>
    <mergeCell ref="C19:D19"/>
    <mergeCell ref="C20:D20"/>
    <mergeCell ref="A48:H48"/>
    <mergeCell ref="A50:B50"/>
    <mergeCell ref="A59:B59"/>
    <mergeCell ref="A62:B62"/>
    <mergeCell ref="A71:B71"/>
    <mergeCell ref="A33:H33"/>
    <mergeCell ref="C77:D77"/>
    <mergeCell ref="C17:D17"/>
    <mergeCell ref="G127:H127"/>
    <mergeCell ref="C16:D16"/>
    <mergeCell ref="C18:D18"/>
    <mergeCell ref="G25:H25"/>
    <mergeCell ref="C26:D26"/>
    <mergeCell ref="I5:J5"/>
    <mergeCell ref="I14:J14"/>
    <mergeCell ref="I25:J25"/>
    <mergeCell ref="I50:J50"/>
    <mergeCell ref="I59:J59"/>
    <mergeCell ref="I62:J62"/>
    <mergeCell ref="I71:J71"/>
    <mergeCell ref="I127:J127"/>
    <mergeCell ref="G11:H11"/>
    <mergeCell ref="C27:D27"/>
    <mergeCell ref="C28:D28"/>
    <mergeCell ref="C29:D29"/>
    <mergeCell ref="C80:D80"/>
    <mergeCell ref="C81:D81"/>
    <mergeCell ref="C82:D82"/>
    <mergeCell ref="I11:J11"/>
  </mergeCells>
  <conditionalFormatting sqref="A26:B26 A30:B32 A61:B61 A72 A49:B49 A87:B93 A98:B103 A105:A106 A108:A109 A35:B47">
    <cfRule type="expression" dxfId="39" priority="51" stopIfTrue="1">
      <formula>AND($A26&lt;&gt;"COMPOSICAO",$A26&lt;&gt;"INSUMO",$A26&lt;&gt;"")</formula>
    </cfRule>
    <cfRule type="expression" dxfId="38" priority="52" stopIfTrue="1">
      <formula>AND(OR($A26="COMPOSICAO",$A26="INSUMO",$A26&lt;&gt;""),$A26&lt;&gt;"")</formula>
    </cfRule>
  </conditionalFormatting>
  <conditionalFormatting sqref="A51:B58 E51:F58">
    <cfRule type="expression" dxfId="37" priority="49" stopIfTrue="1">
      <formula>AND($A51&lt;&gt;"COMPOSICAO",$A51&lt;&gt;"INSUMO",$A51&lt;&gt;"")</formula>
    </cfRule>
    <cfRule type="expression" dxfId="36" priority="50" stopIfTrue="1">
      <formula>AND(OR($A51="COMPOSICAO",$A51="INSUMO",$A51&lt;&gt;""),$A51&lt;&gt;"")</formula>
    </cfRule>
  </conditionalFormatting>
  <conditionalFormatting sqref="A63:B70">
    <cfRule type="expression" dxfId="35" priority="47" stopIfTrue="1">
      <formula>AND($A63&lt;&gt;"COMPOSICAO",$A63&lt;&gt;"INSUMO",$A63&lt;&gt;"")</formula>
    </cfRule>
    <cfRule type="expression" dxfId="34" priority="48" stopIfTrue="1">
      <formula>AND(OR($A63="COMPOSICAO",$A63="INSUMO",$A63&lt;&gt;""),$A63&lt;&gt;"")</formula>
    </cfRule>
  </conditionalFormatting>
  <conditionalFormatting sqref="A60:B60">
    <cfRule type="expression" dxfId="33" priority="41" stopIfTrue="1">
      <formula>AND($A60&lt;&gt;"COMPOSICAO",$A60&lt;&gt;"INSUMO",$A60&lt;&gt;"")</formula>
    </cfRule>
    <cfRule type="expression" dxfId="32" priority="42" stopIfTrue="1">
      <formula>AND(OR($A60="COMPOSICAO",$A60="INSUMO",$A60&lt;&gt;""),$A60&lt;&gt;"")</formula>
    </cfRule>
  </conditionalFormatting>
  <conditionalFormatting sqref="E60:F60">
    <cfRule type="expression" dxfId="31" priority="35" stopIfTrue="1">
      <formula>AND($A60&lt;&gt;"COMPOSICAO",$A60&lt;&gt;"INSUMO",$A60&lt;&gt;"")</formula>
    </cfRule>
    <cfRule type="expression" dxfId="30" priority="36" stopIfTrue="1">
      <formula>AND(OR($A60="COMPOSICAO",$A60="INSUMO",$A60&lt;&gt;""),$A60&lt;&gt;"")</formula>
    </cfRule>
  </conditionalFormatting>
  <conditionalFormatting sqref="C50 A50 E50 A59 C59 E59 A62 C62 E62 A71 C71 E71">
    <cfRule type="expression" dxfId="29" priority="55" stopIfTrue="1">
      <formula>AND(#REF!&lt;&gt;"COMPOSICAO",#REF!&lt;&gt;"INSUMO",#REF!&lt;&gt;"")</formula>
    </cfRule>
    <cfRule type="expression" dxfId="28" priority="56" stopIfTrue="1">
      <formula>AND(OR(#REF!="COMPOSICAO",#REF!="INSUMO",#REF!&lt;&gt;""),#REF!&lt;&gt;"")</formula>
    </cfRule>
  </conditionalFormatting>
  <conditionalFormatting sqref="B72">
    <cfRule type="expression" dxfId="27" priority="21" stopIfTrue="1">
      <formula>AND($A72&lt;&gt;"COMPOSICAO",$A72&lt;&gt;"INSUMO",$A72&lt;&gt;"")</formula>
    </cfRule>
    <cfRule type="expression" dxfId="26" priority="22" stopIfTrue="1">
      <formula>AND(OR($A72="COMPOSICAO",$A72="INSUMO",$A72&lt;&gt;""),$A72&lt;&gt;"")</formula>
    </cfRule>
  </conditionalFormatting>
  <conditionalFormatting sqref="A84">
    <cfRule type="expression" dxfId="25" priority="17" stopIfTrue="1">
      <formula>AND($A84&lt;&gt;"COMPOSICAO",$A84&lt;&gt;"INSUMO",$A84&lt;&gt;"")</formula>
    </cfRule>
    <cfRule type="expression" dxfId="24" priority="18" stopIfTrue="1">
      <formula>AND(OR($A84="COMPOSICAO",$A84="INSUMO",$A84&lt;&gt;""),$A84&lt;&gt;"")</formula>
    </cfRule>
  </conditionalFormatting>
  <conditionalFormatting sqref="A75:B82">
    <cfRule type="expression" dxfId="23" priority="15" stopIfTrue="1">
      <formula>AND($A75&lt;&gt;"COMPOSICAO",$A75&lt;&gt;"INSUMO",$A75&lt;&gt;"")</formula>
    </cfRule>
    <cfRule type="expression" dxfId="22" priority="16" stopIfTrue="1">
      <formula>AND(OR($A75="COMPOSICAO",$A75="INSUMO",$A75&lt;&gt;""),$A75&lt;&gt;"")</formula>
    </cfRule>
  </conditionalFormatting>
  <conditionalFormatting sqref="A74 C74 E74 A83 C83 E83">
    <cfRule type="expression" dxfId="21" priority="19" stopIfTrue="1">
      <formula>AND(#REF!&lt;&gt;"COMPOSICAO",#REF!&lt;&gt;"INSUMO",#REF!&lt;&gt;"")</formula>
    </cfRule>
    <cfRule type="expression" dxfId="20" priority="20" stopIfTrue="1">
      <formula>AND(OR(#REF!="COMPOSICAO",#REF!="INSUMO",#REF!&lt;&gt;""),#REF!&lt;&gt;"")</formula>
    </cfRule>
  </conditionalFormatting>
  <conditionalFormatting sqref="A95">
    <cfRule type="expression" dxfId="19" priority="9" stopIfTrue="1">
      <formula>AND($A95&lt;&gt;"COMPOSICAO",$A95&lt;&gt;"INSUMO",$A95&lt;&gt;"")</formula>
    </cfRule>
    <cfRule type="expression" dxfId="18" priority="10" stopIfTrue="1">
      <formula>AND(OR($A95="COMPOSICAO",$A95="INSUMO",$A95&lt;&gt;""),$A95&lt;&gt;"")</formula>
    </cfRule>
  </conditionalFormatting>
  <conditionalFormatting sqref="A86 C86 E86 A94 C94 E94">
    <cfRule type="expression" dxfId="17" priority="11" stopIfTrue="1">
      <formula>AND(#REF!&lt;&gt;"COMPOSICAO",#REF!&lt;&gt;"INSUMO",#REF!&lt;&gt;"")</formula>
    </cfRule>
    <cfRule type="expression" dxfId="16" priority="12" stopIfTrue="1">
      <formula>AND(OR(#REF!="COMPOSICAO",#REF!="INSUMO",#REF!&lt;&gt;""),#REF!&lt;&gt;"")</formula>
    </cfRule>
  </conditionalFormatting>
  <conditionalFormatting sqref="A97 C97 E97 A104 C104 E104">
    <cfRule type="expression" dxfId="15" priority="5" stopIfTrue="1">
      <formula>AND(#REF!&lt;&gt;"COMPOSICAO",#REF!&lt;&gt;"INSUMO",#REF!&lt;&gt;"")</formula>
    </cfRule>
    <cfRule type="expression" dxfId="14" priority="6" stopIfTrue="1">
      <formula>AND(OR(#REF!="COMPOSICAO",#REF!="INSUMO",#REF!&lt;&gt;""),#REF!&lt;&gt;"")</formula>
    </cfRule>
  </conditionalFormatting>
  <conditionalFormatting sqref="C112 C114 C116 C118 C107">
    <cfRule type="expression" dxfId="13" priority="59" stopIfTrue="1">
      <formula>AND($C107&lt;&gt;"COMPOSICAO",$C107&lt;&gt;"INSUMO",$C107&lt;&gt;"")</formula>
    </cfRule>
    <cfRule type="expression" dxfId="12" priority="60" stopIfTrue="1">
      <formula>AND(OR($C107="COMPOSICAO",$C107="INSUMO",$C107&lt;&gt;""),$C107&lt;&gt;"")</formula>
    </cfRule>
  </conditionalFormatting>
  <printOptions horizontalCentered="1"/>
  <pageMargins left="0.19685039370078741" right="0.19685039370078741" top="0.19685039370078741" bottom="0.19685039370078741" header="0.31496062992125984" footer="0.31496062992125984"/>
  <pageSetup paperSize="9" scale="61" fitToHeight="0" orientation="portrait" r:id="rId1"/>
  <rowBreaks count="4" manualBreakCount="4">
    <brk id="32" max="10" man="1"/>
    <brk id="61" max="10" man="1"/>
    <brk id="125" max="10" man="1"/>
    <brk id="174" max="10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opLeftCell="A8" zoomScale="70" zoomScaleNormal="70" workbookViewId="0">
      <selection activeCell="E9" sqref="E9"/>
    </sheetView>
  </sheetViews>
  <sheetFormatPr defaultRowHeight="15" x14ac:dyDescent="0.25"/>
  <cols>
    <col min="1" max="1" width="11.42578125" customWidth="1"/>
    <col min="2" max="2" width="25.5703125" customWidth="1"/>
    <col min="3" max="3" width="77.42578125" customWidth="1"/>
    <col min="4" max="4" width="28.7109375" customWidth="1"/>
    <col min="5" max="5" width="11.42578125" customWidth="1"/>
  </cols>
  <sheetData>
    <row r="1" spans="1:6" ht="27" hidden="1" thickBot="1" x14ac:dyDescent="0.3">
      <c r="A1" s="438" t="s">
        <v>45</v>
      </c>
      <c r="B1" s="438"/>
      <c r="C1" s="438"/>
      <c r="D1" s="438"/>
      <c r="E1" s="438"/>
    </row>
    <row r="3" spans="1:6" ht="65.25" customHeight="1" x14ac:dyDescent="0.25">
      <c r="A3" s="441"/>
      <c r="B3" s="441"/>
      <c r="C3" s="441"/>
      <c r="D3" s="441"/>
      <c r="E3" s="441"/>
    </row>
    <row r="4" spans="1:6" ht="8.25" customHeight="1" x14ac:dyDescent="0.25">
      <c r="A4" s="295"/>
      <c r="B4" s="295"/>
      <c r="C4" s="295"/>
      <c r="D4" s="295"/>
      <c r="E4" s="295"/>
    </row>
    <row r="5" spans="1:6" ht="40.5" customHeight="1" thickBot="1" x14ac:dyDescent="0.3">
      <c r="A5" s="3"/>
      <c r="B5" s="442" t="s">
        <v>0</v>
      </c>
      <c r="C5" s="442"/>
      <c r="D5" s="442"/>
      <c r="E5" s="1"/>
    </row>
    <row r="6" spans="1:6" ht="69" customHeight="1" x14ac:dyDescent="0.25">
      <c r="A6" s="3"/>
      <c r="B6" s="5" t="s">
        <v>1</v>
      </c>
      <c r="C6" s="443" t="s">
        <v>251</v>
      </c>
      <c r="D6" s="443"/>
      <c r="E6" s="4"/>
    </row>
    <row r="7" spans="1:6" ht="69" customHeight="1" x14ac:dyDescent="0.25">
      <c r="A7" s="3"/>
      <c r="B7" s="6" t="s">
        <v>2</v>
      </c>
      <c r="C7" s="443" t="str">
        <f>'CAPA Com Desoneração'!C7:D7</f>
        <v>Processo SEI: 00392-00000013/2020-10</v>
      </c>
      <c r="D7" s="443"/>
      <c r="E7" s="4"/>
    </row>
    <row r="8" spans="1:6" ht="69" customHeight="1" x14ac:dyDescent="0.25">
      <c r="A8" s="3"/>
      <c r="B8" s="5" t="s">
        <v>3</v>
      </c>
      <c r="C8" s="443" t="str">
        <f>'CAPA Com Desoneração'!C8:D8</f>
        <v>projeto de especificação do paisagismo da QD. 202/202 do Itapoã - DF</v>
      </c>
      <c r="D8" s="443"/>
      <c r="E8" s="4"/>
    </row>
    <row r="9" spans="1:6" ht="69" customHeight="1" x14ac:dyDescent="0.25">
      <c r="A9" s="3"/>
      <c r="B9" s="5" t="s">
        <v>4</v>
      </c>
      <c r="C9" s="443" t="str">
        <f>'CAPA Com Desoneração'!C9:D9</f>
        <v>Região Administrativa do Itapoã - RA-ITAP.</v>
      </c>
      <c r="D9" s="443"/>
      <c r="E9" s="2"/>
    </row>
    <row r="10" spans="1:6" ht="69" customHeight="1" x14ac:dyDescent="0.25">
      <c r="A10" s="3"/>
      <c r="B10" s="7" t="s">
        <v>5</v>
      </c>
      <c r="C10" s="443" t="str">
        <f>'CAPA Com Desoneração'!C10:D10</f>
        <v>SINAPI-Dezembro/2021   DNIT/SICRO-Outubro/2021</v>
      </c>
      <c r="D10" s="443"/>
      <c r="E10" s="2"/>
    </row>
    <row r="11" spans="1:6" ht="69" customHeight="1" thickBot="1" x14ac:dyDescent="0.3">
      <c r="A11" s="216"/>
      <c r="B11" s="101" t="s">
        <v>6</v>
      </c>
      <c r="C11" s="102"/>
      <c r="D11" s="390">
        <v>51672.24</v>
      </c>
      <c r="E11" s="217"/>
    </row>
    <row r="13" spans="1:6" ht="18" hidden="1" x14ac:dyDescent="0.25">
      <c r="A13" s="103" t="s">
        <v>46</v>
      </c>
      <c r="B13" s="104"/>
      <c r="C13" s="104"/>
      <c r="D13" s="104"/>
      <c r="E13" s="105"/>
    </row>
    <row r="14" spans="1:6" ht="33" hidden="1" customHeight="1" x14ac:dyDescent="0.25">
      <c r="A14" s="112" t="s">
        <v>47</v>
      </c>
      <c r="B14" s="439" t="s">
        <v>49</v>
      </c>
      <c r="C14" s="439"/>
      <c r="D14" s="439"/>
      <c r="E14" s="440"/>
      <c r="F14" s="10"/>
    </row>
    <row r="15" spans="1:6" ht="35.25" hidden="1" customHeight="1" x14ac:dyDescent="0.25">
      <c r="A15" s="112" t="s">
        <v>48</v>
      </c>
      <c r="B15" s="439" t="s">
        <v>50</v>
      </c>
      <c r="C15" s="439"/>
      <c r="D15" s="439"/>
      <c r="E15" s="440"/>
    </row>
    <row r="16" spans="1:6" hidden="1" x14ac:dyDescent="0.25">
      <c r="A16" s="106"/>
      <c r="B16" s="107"/>
      <c r="C16" s="107"/>
      <c r="D16" s="107"/>
      <c r="E16" s="108"/>
    </row>
    <row r="17" spans="1:5" hidden="1" x14ac:dyDescent="0.25">
      <c r="A17" s="106"/>
      <c r="B17" s="107"/>
      <c r="C17" s="107"/>
      <c r="D17" s="107"/>
      <c r="E17" s="108"/>
    </row>
    <row r="18" spans="1:5" hidden="1" x14ac:dyDescent="0.25">
      <c r="A18" s="106"/>
      <c r="B18" s="107"/>
      <c r="C18" s="107"/>
      <c r="D18" s="107"/>
      <c r="E18" s="108"/>
    </row>
    <row r="19" spans="1:5" ht="15.75" hidden="1" thickBot="1" x14ac:dyDescent="0.3">
      <c r="A19" s="109"/>
      <c r="B19" s="110"/>
      <c r="C19" s="110"/>
      <c r="D19" s="110"/>
      <c r="E19" s="111"/>
    </row>
    <row r="20" spans="1:5" ht="18" customHeight="1" x14ac:dyDescent="0.25"/>
  </sheetData>
  <mergeCells count="10">
    <mergeCell ref="C9:D9"/>
    <mergeCell ref="C10:D10"/>
    <mergeCell ref="B14:E14"/>
    <mergeCell ref="B15:E15"/>
    <mergeCell ref="A1:E1"/>
    <mergeCell ref="A3:E3"/>
    <mergeCell ref="B5:D5"/>
    <mergeCell ref="C6:D6"/>
    <mergeCell ref="C7:D7"/>
    <mergeCell ref="C8:D8"/>
  </mergeCells>
  <pageMargins left="0.23622047244094491" right="0.23622047244094491" top="0.74803149606299213" bottom="0.74803149606299213" header="0.31496062992125984" footer="0.31496062992125984"/>
  <pageSetup paperSize="9" scale="64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topLeftCell="A16" zoomScale="130" zoomScaleNormal="130" zoomScaleSheetLayoutView="115" workbookViewId="0">
      <selection activeCell="D6" sqref="D6:F6"/>
    </sheetView>
  </sheetViews>
  <sheetFormatPr defaultRowHeight="15" x14ac:dyDescent="0.25"/>
  <cols>
    <col min="1" max="1" width="3.5703125" style="10" customWidth="1"/>
    <col min="2" max="3" width="9.140625" style="10"/>
    <col min="4" max="4" width="41.42578125" style="10" customWidth="1"/>
    <col min="5" max="5" width="8.42578125" style="10" customWidth="1"/>
    <col min="6" max="6" width="7.42578125" style="10" customWidth="1"/>
    <col min="7" max="7" width="11" style="10" customWidth="1"/>
    <col min="8" max="8" width="17" style="10" customWidth="1"/>
    <col min="9" max="9" width="9.140625" style="10" customWidth="1"/>
    <col min="10" max="16384" width="9.140625" style="10"/>
  </cols>
  <sheetData>
    <row r="1" spans="1:8" ht="39.75" customHeight="1" x14ac:dyDescent="0.25">
      <c r="A1" s="38"/>
      <c r="B1" s="39"/>
      <c r="C1" s="39"/>
      <c r="D1" s="39"/>
      <c r="E1" s="39"/>
      <c r="F1" s="39"/>
      <c r="G1" s="39"/>
      <c r="H1" s="40"/>
    </row>
    <row r="2" spans="1:8" ht="18.75" customHeight="1" x14ac:dyDescent="0.25">
      <c r="A2" s="446" t="s">
        <v>7</v>
      </c>
      <c r="B2" s="447"/>
      <c r="C2" s="447"/>
      <c r="D2" s="447"/>
      <c r="E2" s="447"/>
      <c r="F2" s="447"/>
      <c r="G2" s="447"/>
      <c r="H2" s="448"/>
    </row>
    <row r="3" spans="1:8" ht="16.5" customHeight="1" x14ac:dyDescent="0.25">
      <c r="A3" s="446"/>
      <c r="B3" s="447"/>
      <c r="C3" s="447"/>
      <c r="D3" s="447"/>
      <c r="E3" s="447"/>
      <c r="F3" s="447"/>
      <c r="G3" s="447"/>
      <c r="H3" s="448"/>
    </row>
    <row r="4" spans="1:8" ht="25.5" customHeight="1" x14ac:dyDescent="0.25">
      <c r="A4" s="450" t="s">
        <v>8</v>
      </c>
      <c r="B4" s="451"/>
      <c r="C4" s="451"/>
      <c r="D4" s="452" t="str">
        <f>'CAPA Sem Desoneração'!C6</f>
        <v>DPJ005/2022 sem desoneração</v>
      </c>
      <c r="E4" s="452"/>
      <c r="F4" s="452"/>
      <c r="G4" s="9" t="s">
        <v>9</v>
      </c>
      <c r="H4" s="297">
        <f ca="1">'Com Desoneração'!C37</f>
        <v>44676</v>
      </c>
    </row>
    <row r="5" spans="1:8" x14ac:dyDescent="0.25">
      <c r="A5" s="450" t="s">
        <v>10</v>
      </c>
      <c r="B5" s="451"/>
      <c r="C5" s="451"/>
      <c r="D5" s="452" t="str">
        <f>'CAPA Sem Desoneração'!C7</f>
        <v>Processo SEI: 00392-00000013/2020-10</v>
      </c>
      <c r="E5" s="452"/>
      <c r="F5" s="452"/>
      <c r="G5" s="9"/>
      <c r="H5" s="42"/>
    </row>
    <row r="6" spans="1:8" ht="36.75" customHeight="1" x14ac:dyDescent="0.25">
      <c r="A6" s="450" t="s">
        <v>3</v>
      </c>
      <c r="B6" s="451"/>
      <c r="C6" s="451"/>
      <c r="D6" s="452" t="str">
        <f>'CAPA Sem Desoneração'!C8</f>
        <v>projeto de especificação do paisagismo da QD. 202/202 do Itapoã - DF</v>
      </c>
      <c r="E6" s="452"/>
      <c r="F6" s="452"/>
      <c r="G6" s="9" t="s">
        <v>11</v>
      </c>
      <c r="H6" s="43">
        <v>0.22470000000000001</v>
      </c>
    </row>
    <row r="7" spans="1:8" ht="26.25" customHeight="1" x14ac:dyDescent="0.25">
      <c r="A7" s="454" t="s">
        <v>12</v>
      </c>
      <c r="B7" s="455"/>
      <c r="C7" s="455"/>
      <c r="D7" s="453" t="str">
        <f>'CAPA Sem Desoneração'!C9</f>
        <v>Região Administrativa do Itapoã - RA-ITAP.</v>
      </c>
      <c r="E7" s="453"/>
      <c r="F7" s="453"/>
      <c r="G7" s="30" t="s">
        <v>13</v>
      </c>
      <c r="H7" s="196" t="str">
        <f>'CAPA Sem Desoneração'!C10</f>
        <v>SINAPI-Dezembro/2021   DNIT/SICRO-Outubro/2021</v>
      </c>
    </row>
    <row r="8" spans="1:8" ht="15.75" thickBot="1" x14ac:dyDescent="0.3">
      <c r="A8" s="44"/>
      <c r="B8" s="16"/>
      <c r="C8" s="16"/>
      <c r="D8" s="17"/>
      <c r="E8" s="17"/>
      <c r="F8" s="17"/>
      <c r="G8" s="18"/>
      <c r="H8" s="45"/>
    </row>
    <row r="9" spans="1:8" ht="31.5" customHeight="1" thickBot="1" x14ac:dyDescent="0.3">
      <c r="A9" s="456" t="str">
        <f>'Com Desoneração'!A9:H9</f>
        <v>1 - FORNECIMENTO E PLANTIO DE GRAMA BATATAIS (Paspalum notatum), 2.204,94m²., conforme Despacho SEI (80007636).</v>
      </c>
      <c r="B9" s="457"/>
      <c r="C9" s="457"/>
      <c r="D9" s="457"/>
      <c r="E9" s="457"/>
      <c r="F9" s="457"/>
      <c r="G9" s="457"/>
      <c r="H9" s="458"/>
    </row>
    <row r="10" spans="1:8" ht="22.5" customHeight="1" x14ac:dyDescent="0.25">
      <c r="A10" s="58" t="s">
        <v>14</v>
      </c>
      <c r="B10" s="59" t="s">
        <v>15</v>
      </c>
      <c r="C10" s="59" t="s">
        <v>16</v>
      </c>
      <c r="D10" s="59" t="s">
        <v>17</v>
      </c>
      <c r="E10" s="59" t="s">
        <v>18</v>
      </c>
      <c r="F10" s="59" t="s">
        <v>19</v>
      </c>
      <c r="G10" s="59" t="s">
        <v>20</v>
      </c>
      <c r="H10" s="60" t="s">
        <v>21</v>
      </c>
    </row>
    <row r="11" spans="1:8" ht="30" customHeight="1" x14ac:dyDescent="0.25">
      <c r="A11" s="270" t="s">
        <v>22</v>
      </c>
      <c r="B11" s="271" t="str">
        <f>'MEMO COM e SEM'!A14</f>
        <v>98504M</v>
      </c>
      <c r="C11" s="272" t="s">
        <v>23</v>
      </c>
      <c r="D11" s="273" t="str">
        <f>'MEMO COM e SEM'!B14</f>
        <v>PLANTIO DE GRAMA EM PLACAS. AF_05/2018 (Correção do solo e adubação).</v>
      </c>
      <c r="E11" s="274" t="s">
        <v>24</v>
      </c>
      <c r="F11" s="275">
        <f>'Com Desoneração'!F11</f>
        <v>2204.94</v>
      </c>
      <c r="G11" s="276">
        <f>'MEMO COM e SEM'!I14</f>
        <v>17.079599999999999</v>
      </c>
      <c r="H11" s="61">
        <f>TRUNC(F11*G11,2)</f>
        <v>37659.49</v>
      </c>
    </row>
    <row r="12" spans="1:8" ht="22.5" customHeight="1" x14ac:dyDescent="0.25">
      <c r="A12" s="62"/>
      <c r="B12" s="35"/>
      <c r="C12" s="35"/>
      <c r="D12" s="35"/>
      <c r="E12" s="35"/>
      <c r="F12" s="35"/>
      <c r="G12" s="269" t="s">
        <v>25</v>
      </c>
      <c r="H12" s="63">
        <f>SUM(H11:H11)</f>
        <v>37659.49</v>
      </c>
    </row>
    <row r="13" spans="1:8" ht="15" customHeight="1" thickBot="1" x14ac:dyDescent="0.3">
      <c r="A13" s="48"/>
      <c r="B13" s="34"/>
      <c r="C13" s="34"/>
      <c r="D13" s="34"/>
      <c r="E13" s="34"/>
      <c r="F13" s="34"/>
      <c r="G13" s="11"/>
      <c r="H13" s="50"/>
    </row>
    <row r="14" spans="1:8" ht="31.5" customHeight="1" thickBot="1" x14ac:dyDescent="0.3">
      <c r="A14" s="456" t="str">
        <f>'Com Desoneração'!A14:H14</f>
        <v>2. FORNECIMENTO E PLANTIO DE ÁRVORE, 38 unidades, conforme Despacho SEI (80007636).</v>
      </c>
      <c r="B14" s="457"/>
      <c r="C14" s="457"/>
      <c r="D14" s="457"/>
      <c r="E14" s="457"/>
      <c r="F14" s="457"/>
      <c r="G14" s="457"/>
      <c r="H14" s="458"/>
    </row>
    <row r="15" spans="1:8" ht="22.5" customHeight="1" x14ac:dyDescent="0.25">
      <c r="A15" s="46" t="s">
        <v>14</v>
      </c>
      <c r="B15" s="12" t="s">
        <v>15</v>
      </c>
      <c r="C15" s="12" t="s">
        <v>16</v>
      </c>
      <c r="D15" s="12" t="s">
        <v>17</v>
      </c>
      <c r="E15" s="12" t="s">
        <v>18</v>
      </c>
      <c r="F15" s="12" t="s">
        <v>19</v>
      </c>
      <c r="G15" s="31" t="s">
        <v>20</v>
      </c>
      <c r="H15" s="47" t="s">
        <v>21</v>
      </c>
    </row>
    <row r="16" spans="1:8" ht="30" customHeight="1" x14ac:dyDescent="0.25">
      <c r="A16" s="270" t="s">
        <v>22</v>
      </c>
      <c r="B16" s="271" t="str">
        <f>'MEMO COM e SEM'!A25</f>
        <v>98510M</v>
      </c>
      <c r="C16" s="272" t="s">
        <v>23</v>
      </c>
      <c r="D16" s="273" t="s">
        <v>44</v>
      </c>
      <c r="E16" s="274" t="s">
        <v>35</v>
      </c>
      <c r="F16" s="275">
        <f>'Com Desoneração'!F16</f>
        <v>38</v>
      </c>
      <c r="G16" s="276">
        <f>'MEMO COM e SEM'!I25</f>
        <v>70.069900000000004</v>
      </c>
      <c r="H16" s="61">
        <f>TRUNC(F16*G16,2)</f>
        <v>2662.65</v>
      </c>
    </row>
    <row r="17" spans="1:8" ht="22.5" customHeight="1" x14ac:dyDescent="0.25">
      <c r="A17" s="48"/>
      <c r="B17" s="34"/>
      <c r="C17" s="34"/>
      <c r="D17" s="34"/>
      <c r="E17" s="34"/>
      <c r="F17" s="34"/>
      <c r="G17" s="19" t="s">
        <v>25</v>
      </c>
      <c r="H17" s="49">
        <f>SUM(H16)</f>
        <v>2662.65</v>
      </c>
    </row>
    <row r="18" spans="1:8" ht="15" customHeight="1" thickBot="1" x14ac:dyDescent="0.3">
      <c r="A18" s="48"/>
      <c r="B18" s="34"/>
      <c r="C18" s="34"/>
      <c r="D18" s="34"/>
      <c r="E18" s="34"/>
      <c r="F18" s="34"/>
      <c r="G18" s="19"/>
      <c r="H18" s="49"/>
    </row>
    <row r="19" spans="1:8" ht="31.5" hidden="1" customHeight="1" thickBot="1" x14ac:dyDescent="0.3">
      <c r="A19" s="456" t="s">
        <v>120</v>
      </c>
      <c r="B19" s="457"/>
      <c r="C19" s="457"/>
      <c r="D19" s="457"/>
      <c r="E19" s="457"/>
      <c r="F19" s="457"/>
      <c r="G19" s="457"/>
      <c r="H19" s="458"/>
    </row>
    <row r="20" spans="1:8" ht="22.5" hidden="1" customHeight="1" x14ac:dyDescent="0.25">
      <c r="A20" s="564" t="s">
        <v>122</v>
      </c>
      <c r="B20" s="565"/>
      <c r="C20" s="565"/>
      <c r="D20" s="565"/>
      <c r="E20" s="277"/>
      <c r="F20" s="278"/>
      <c r="G20" s="279"/>
      <c r="H20" s="280"/>
    </row>
    <row r="21" spans="1:8" ht="22.5" hidden="1" customHeight="1" x14ac:dyDescent="0.25">
      <c r="A21" s="46" t="s">
        <v>14</v>
      </c>
      <c r="B21" s="12" t="s">
        <v>15</v>
      </c>
      <c r="C21" s="12" t="s">
        <v>16</v>
      </c>
      <c r="D21" s="12" t="s">
        <v>17</v>
      </c>
      <c r="E21" s="12" t="s">
        <v>18</v>
      </c>
      <c r="F21" s="12" t="s">
        <v>19</v>
      </c>
      <c r="G21" s="31" t="s">
        <v>20</v>
      </c>
      <c r="H21" s="47" t="s">
        <v>21</v>
      </c>
    </row>
    <row r="22" spans="1:8" ht="22.5" hidden="1" customHeight="1" x14ac:dyDescent="0.25">
      <c r="A22" s="270" t="s">
        <v>22</v>
      </c>
      <c r="B22" s="271" t="s">
        <v>161</v>
      </c>
      <c r="C22" s="272" t="s">
        <v>125</v>
      </c>
      <c r="D22" s="273" t="s">
        <v>154</v>
      </c>
      <c r="E22" s="274" t="s">
        <v>126</v>
      </c>
      <c r="F22" s="275"/>
      <c r="G22" s="276">
        <f>'MEMO COM e SEM'!H111</f>
        <v>6.5633000000000017</v>
      </c>
      <c r="H22" s="61">
        <f>F22*G22</f>
        <v>0</v>
      </c>
    </row>
    <row r="23" spans="1:8" ht="22.5" hidden="1" customHeight="1" x14ac:dyDescent="0.25">
      <c r="A23" s="270" t="s">
        <v>127</v>
      </c>
      <c r="B23" s="271" t="s">
        <v>132</v>
      </c>
      <c r="C23" s="272" t="s">
        <v>125</v>
      </c>
      <c r="D23" s="273" t="s">
        <v>155</v>
      </c>
      <c r="E23" s="274" t="s">
        <v>126</v>
      </c>
      <c r="F23" s="275"/>
      <c r="G23" s="276">
        <f>'MEMO COM e SEM'!H113</f>
        <v>199.66320000000002</v>
      </c>
      <c r="H23" s="61">
        <f>F23*G23</f>
        <v>0</v>
      </c>
    </row>
    <row r="24" spans="1:8" ht="22.5" hidden="1" customHeight="1" x14ac:dyDescent="0.25">
      <c r="A24" s="270" t="s">
        <v>128</v>
      </c>
      <c r="B24" s="271" t="s">
        <v>133</v>
      </c>
      <c r="C24" s="272" t="s">
        <v>125</v>
      </c>
      <c r="D24" s="273" t="s">
        <v>156</v>
      </c>
      <c r="E24" s="274" t="s">
        <v>126</v>
      </c>
      <c r="F24" s="275"/>
      <c r="G24" s="276">
        <f>'MEMO COM e SEM'!H115</f>
        <v>43.645600000000002</v>
      </c>
      <c r="H24" s="61">
        <f>F24*G24</f>
        <v>0</v>
      </c>
    </row>
    <row r="25" spans="1:8" ht="22.5" hidden="1" customHeight="1" x14ac:dyDescent="0.25">
      <c r="A25" s="270" t="s">
        <v>129</v>
      </c>
      <c r="B25" s="271" t="s">
        <v>134</v>
      </c>
      <c r="C25" s="272" t="s">
        <v>125</v>
      </c>
      <c r="D25" s="273" t="s">
        <v>157</v>
      </c>
      <c r="E25" s="274" t="s">
        <v>126</v>
      </c>
      <c r="F25" s="275"/>
      <c r="G25" s="276">
        <f>'MEMO COM e SEM'!H117</f>
        <v>301.76679999999999</v>
      </c>
      <c r="H25" s="61">
        <f>F25*G25</f>
        <v>0</v>
      </c>
    </row>
    <row r="26" spans="1:8" ht="22.5" hidden="1" customHeight="1" x14ac:dyDescent="0.25">
      <c r="A26" s="270" t="s">
        <v>130</v>
      </c>
      <c r="B26" s="271" t="s">
        <v>135</v>
      </c>
      <c r="C26" s="272" t="s">
        <v>125</v>
      </c>
      <c r="D26" s="273" t="s">
        <v>158</v>
      </c>
      <c r="E26" s="274" t="s">
        <v>126</v>
      </c>
      <c r="F26" s="275"/>
      <c r="G26" s="276">
        <f>'MEMO COM e SEM'!H119</f>
        <v>197.76220000000001</v>
      </c>
      <c r="H26" s="61">
        <f>F26*G26</f>
        <v>0</v>
      </c>
    </row>
    <row r="27" spans="1:8" ht="22.5" hidden="1" customHeight="1" x14ac:dyDescent="0.25">
      <c r="A27" s="48"/>
      <c r="B27" s="34"/>
      <c r="C27" s="34"/>
      <c r="D27" s="34"/>
      <c r="E27" s="34"/>
      <c r="F27" s="34"/>
      <c r="G27" s="19" t="s">
        <v>25</v>
      </c>
      <c r="H27" s="49">
        <f>SUM(H22:H26)</f>
        <v>0</v>
      </c>
    </row>
    <row r="28" spans="1:8" ht="22.5" hidden="1" customHeight="1" x14ac:dyDescent="0.25">
      <c r="A28" s="253"/>
      <c r="B28" s="254"/>
      <c r="C28" s="254"/>
      <c r="D28" s="255"/>
      <c r="E28" s="256"/>
      <c r="F28" s="12"/>
      <c r="G28" s="31"/>
      <c r="H28" s="47"/>
    </row>
    <row r="29" spans="1:8" ht="22.5" hidden="1" customHeight="1" x14ac:dyDescent="0.25">
      <c r="A29" s="566" t="s">
        <v>131</v>
      </c>
      <c r="B29" s="567"/>
      <c r="C29" s="567"/>
      <c r="D29" s="567"/>
      <c r="E29" s="93"/>
      <c r="F29" s="12"/>
      <c r="G29" s="31"/>
      <c r="H29" s="47"/>
    </row>
    <row r="30" spans="1:8" ht="22.5" hidden="1" customHeight="1" x14ac:dyDescent="0.25">
      <c r="A30" s="46" t="s">
        <v>14</v>
      </c>
      <c r="B30" s="12" t="s">
        <v>15</v>
      </c>
      <c r="C30" s="12" t="s">
        <v>16</v>
      </c>
      <c r="D30" s="12" t="s">
        <v>17</v>
      </c>
      <c r="E30" s="12" t="s">
        <v>18</v>
      </c>
      <c r="F30" s="12" t="s">
        <v>19</v>
      </c>
      <c r="G30" s="31" t="s">
        <v>20</v>
      </c>
      <c r="H30" s="47" t="s">
        <v>21</v>
      </c>
    </row>
    <row r="31" spans="1:8" ht="22.5" hidden="1" customHeight="1" x14ac:dyDescent="0.25">
      <c r="A31" s="270" t="s">
        <v>22</v>
      </c>
      <c r="B31" s="271" t="s">
        <v>136</v>
      </c>
      <c r="C31" s="272" t="s">
        <v>125</v>
      </c>
      <c r="D31" s="273" t="s">
        <v>142</v>
      </c>
      <c r="E31" s="274" t="s">
        <v>36</v>
      </c>
      <c r="F31" s="275"/>
      <c r="G31" s="276">
        <f>'MEMO COM e SEM'!H107</f>
        <v>21.8811</v>
      </c>
      <c r="H31" s="61">
        <f>F31*G31</f>
        <v>0</v>
      </c>
    </row>
    <row r="32" spans="1:8" ht="22.5" hidden="1" customHeight="1" x14ac:dyDescent="0.25">
      <c r="A32" s="270" t="s">
        <v>127</v>
      </c>
      <c r="B32" s="271">
        <v>88252</v>
      </c>
      <c r="C32" s="272" t="s">
        <v>23</v>
      </c>
      <c r="D32" s="273" t="s">
        <v>162</v>
      </c>
      <c r="E32" s="274" t="s">
        <v>36</v>
      </c>
      <c r="F32" s="275"/>
      <c r="G32" s="276">
        <f>'MEMO COM e SEM'!G50</f>
        <v>15.71</v>
      </c>
      <c r="H32" s="61">
        <f>F32*G32</f>
        <v>0</v>
      </c>
    </row>
    <row r="33" spans="1:8" ht="22.5" hidden="1" customHeight="1" x14ac:dyDescent="0.25">
      <c r="A33" s="270" t="s">
        <v>128</v>
      </c>
      <c r="B33" s="271">
        <v>88282</v>
      </c>
      <c r="C33" s="272" t="s">
        <v>23</v>
      </c>
      <c r="D33" s="273" t="s">
        <v>163</v>
      </c>
      <c r="E33" s="274" t="s">
        <v>36</v>
      </c>
      <c r="F33" s="275"/>
      <c r="G33" s="276">
        <f>'MEMO COM e SEM'!G74</f>
        <v>18.580000000000002</v>
      </c>
      <c r="H33" s="61">
        <f>F33*G33</f>
        <v>0</v>
      </c>
    </row>
    <row r="34" spans="1:8" ht="22.5" hidden="1" customHeight="1" x14ac:dyDescent="0.25">
      <c r="A34" s="270" t="s">
        <v>129</v>
      </c>
      <c r="B34" s="271">
        <v>90776</v>
      </c>
      <c r="C34" s="272" t="s">
        <v>23</v>
      </c>
      <c r="D34" s="273" t="s">
        <v>139</v>
      </c>
      <c r="E34" s="274" t="s">
        <v>36</v>
      </c>
      <c r="F34" s="275"/>
      <c r="G34" s="276">
        <f>'MEMO COM e SEM'!G86</f>
        <v>17.739999999999998</v>
      </c>
      <c r="H34" s="61">
        <f>F34*G34</f>
        <v>0</v>
      </c>
    </row>
    <row r="35" spans="1:8" ht="22.5" hidden="1" customHeight="1" x14ac:dyDescent="0.25">
      <c r="A35" s="270" t="s">
        <v>130</v>
      </c>
      <c r="B35" s="271">
        <v>100309</v>
      </c>
      <c r="C35" s="272" t="s">
        <v>23</v>
      </c>
      <c r="D35" s="273" t="s">
        <v>141</v>
      </c>
      <c r="E35" s="274" t="s">
        <v>36</v>
      </c>
      <c r="F35" s="275"/>
      <c r="G35" s="276">
        <f>'MEMO COM e SEM'!G97</f>
        <v>35.65</v>
      </c>
      <c r="H35" s="61">
        <f>F35*G35</f>
        <v>0</v>
      </c>
    </row>
    <row r="36" spans="1:8" ht="22.5" hidden="1" customHeight="1" x14ac:dyDescent="0.25">
      <c r="A36" s="48"/>
      <c r="B36" s="34"/>
      <c r="C36" s="34"/>
      <c r="D36" s="34"/>
      <c r="E36" s="34"/>
      <c r="F36" s="34"/>
      <c r="G36" s="19" t="s">
        <v>25</v>
      </c>
      <c r="H36" s="49">
        <f>SUM(H31:H35)</f>
        <v>0</v>
      </c>
    </row>
    <row r="37" spans="1:8" ht="22.5" hidden="1" customHeight="1" thickBot="1" x14ac:dyDescent="0.3">
      <c r="A37" s="267"/>
      <c r="B37" s="11"/>
      <c r="C37" s="11"/>
      <c r="D37" s="11"/>
      <c r="E37" s="11"/>
      <c r="F37" s="11"/>
      <c r="G37" s="283"/>
      <c r="H37" s="284"/>
    </row>
    <row r="38" spans="1:8" ht="30" hidden="1" customHeight="1" x14ac:dyDescent="0.25">
      <c r="A38" s="29"/>
      <c r="B38" s="27"/>
      <c r="C38" s="113"/>
      <c r="D38" s="282"/>
      <c r="E38" s="27"/>
      <c r="F38" s="28"/>
      <c r="G38" s="19" t="s">
        <v>137</v>
      </c>
      <c r="H38" s="285">
        <f>SUM(H36+H27)</f>
        <v>0</v>
      </c>
    </row>
    <row r="39" spans="1:8" ht="22.5" hidden="1" customHeight="1" x14ac:dyDescent="0.25">
      <c r="A39" s="48"/>
      <c r="B39" s="34"/>
      <c r="C39" s="34"/>
      <c r="D39" s="34"/>
      <c r="E39" s="34"/>
      <c r="F39" s="34"/>
      <c r="G39" s="19"/>
      <c r="H39" s="49"/>
    </row>
    <row r="40" spans="1:8" ht="15" hidden="1" customHeight="1" thickBot="1" x14ac:dyDescent="0.3">
      <c r="A40" s="48"/>
      <c r="B40" s="34"/>
      <c r="C40" s="34"/>
      <c r="D40" s="34"/>
      <c r="E40" s="34"/>
      <c r="F40" s="34"/>
      <c r="G40" s="19"/>
      <c r="H40" s="49"/>
    </row>
    <row r="41" spans="1:8" ht="31.5" customHeight="1" thickBot="1" x14ac:dyDescent="0.3">
      <c r="A41" s="456" t="str">
        <f>'Com Desoneração'!A19:H19</f>
        <v>3. FORNECIMENTO E PLANTIO DE ARBUSTO, 84 unidades, conforme Despacho SEI (80007636).</v>
      </c>
      <c r="B41" s="457"/>
      <c r="C41" s="457"/>
      <c r="D41" s="457"/>
      <c r="E41" s="457"/>
      <c r="F41" s="457"/>
      <c r="G41" s="457"/>
      <c r="H41" s="458"/>
    </row>
    <row r="42" spans="1:8" ht="22.5" customHeight="1" x14ac:dyDescent="0.25">
      <c r="A42" s="46" t="s">
        <v>14</v>
      </c>
      <c r="B42" s="12" t="s">
        <v>15</v>
      </c>
      <c r="C42" s="12" t="s">
        <v>16</v>
      </c>
      <c r="D42" s="12" t="s">
        <v>17</v>
      </c>
      <c r="E42" s="12" t="s">
        <v>18</v>
      </c>
      <c r="F42" s="12" t="s">
        <v>19</v>
      </c>
      <c r="G42" s="31" t="s">
        <v>20</v>
      </c>
      <c r="H42" s="47" t="s">
        <v>21</v>
      </c>
    </row>
    <row r="43" spans="1:8" ht="22.5" customHeight="1" x14ac:dyDescent="0.25">
      <c r="A43" s="270" t="s">
        <v>22</v>
      </c>
      <c r="B43" s="271">
        <f>'Com Desoneração'!B21</f>
        <v>4413990</v>
      </c>
      <c r="C43" s="271" t="str">
        <f>'Com Desoneração'!C21</f>
        <v>SICRO</v>
      </c>
      <c r="D43" s="367" t="str">
        <f>'Com Desoneração'!D21</f>
        <v>Plantio de muda de arbusto com altura até 0,50 m em cova de 0,40 x 0,40 x 0,40 m</v>
      </c>
      <c r="E43" s="274" t="s">
        <v>35</v>
      </c>
      <c r="F43" s="275">
        <f>'Com Desoneração'!F21</f>
        <v>84</v>
      </c>
      <c r="G43" s="276">
        <v>22.257400000000001</v>
      </c>
      <c r="H43" s="61">
        <v>1869.62</v>
      </c>
    </row>
    <row r="44" spans="1:8" ht="22.5" customHeight="1" x14ac:dyDescent="0.25">
      <c r="A44" s="48"/>
      <c r="B44" s="34"/>
      <c r="C44" s="34"/>
      <c r="D44" s="34"/>
      <c r="E44" s="34"/>
      <c r="F44" s="34"/>
      <c r="G44" s="19" t="s">
        <v>25</v>
      </c>
      <c r="H44" s="49">
        <f>SUM(H43)</f>
        <v>1869.62</v>
      </c>
    </row>
    <row r="45" spans="1:8" ht="22.5" customHeight="1" thickBot="1" x14ac:dyDescent="0.3">
      <c r="A45" s="48"/>
      <c r="B45" s="34"/>
      <c r="C45" s="34"/>
      <c r="D45" s="34"/>
      <c r="E45" s="34"/>
      <c r="F45" s="34"/>
      <c r="G45" s="19"/>
      <c r="H45" s="49"/>
    </row>
    <row r="46" spans="1:8" ht="30" customHeight="1" thickBot="1" x14ac:dyDescent="0.3">
      <c r="A46" s="302" t="s">
        <v>26</v>
      </c>
      <c r="B46" s="303"/>
      <c r="C46" s="303"/>
      <c r="D46" s="303"/>
      <c r="E46" s="303"/>
      <c r="F46" s="303"/>
      <c r="G46" s="303"/>
      <c r="H46" s="304"/>
    </row>
    <row r="47" spans="1:8" ht="22.5" customHeight="1" x14ac:dyDescent="0.25">
      <c r="A47" s="48"/>
      <c r="B47" s="34"/>
      <c r="C47" s="20" t="s">
        <v>27</v>
      </c>
      <c r="D47" s="449" t="s">
        <v>81</v>
      </c>
      <c r="E47" s="449"/>
      <c r="F47" s="391">
        <f>H12</f>
        <v>37659.49</v>
      </c>
      <c r="G47" s="391"/>
      <c r="H47" s="392"/>
    </row>
    <row r="48" spans="1:8" ht="22.5" customHeight="1" x14ac:dyDescent="0.25">
      <c r="A48" s="48"/>
      <c r="B48" s="34"/>
      <c r="C48" s="20" t="s">
        <v>28</v>
      </c>
      <c r="D48" s="449" t="s">
        <v>82</v>
      </c>
      <c r="E48" s="449"/>
      <c r="F48" s="391">
        <f>H17</f>
        <v>2662.65</v>
      </c>
      <c r="G48" s="391"/>
      <c r="H48" s="392"/>
    </row>
    <row r="49" spans="1:8" ht="22.5" customHeight="1" x14ac:dyDescent="0.25">
      <c r="A49" s="48"/>
      <c r="B49" s="34"/>
      <c r="C49" s="20" t="s">
        <v>118</v>
      </c>
      <c r="D49" s="449" t="str">
        <f>'Com Desoneração'!D28:E28</f>
        <v>Fornecimento e Plantio de Arbusto</v>
      </c>
      <c r="E49" s="449"/>
      <c r="F49" s="391">
        <v>1869.62</v>
      </c>
      <c r="G49" s="391"/>
      <c r="H49" s="392"/>
    </row>
    <row r="50" spans="1:8" ht="15" customHeight="1" x14ac:dyDescent="0.25">
      <c r="A50" s="51"/>
      <c r="B50" s="13"/>
      <c r="C50" s="22"/>
      <c r="D50" s="21"/>
      <c r="E50" s="14" t="s">
        <v>29</v>
      </c>
      <c r="F50" s="459">
        <f>SUM(F47:F49)</f>
        <v>42191.76</v>
      </c>
      <c r="G50" s="459"/>
      <c r="H50" s="393"/>
    </row>
    <row r="51" spans="1:8" ht="22.5" customHeight="1" x14ac:dyDescent="0.25">
      <c r="A51" s="51"/>
      <c r="B51" s="13"/>
      <c r="C51" s="119" t="s">
        <v>53</v>
      </c>
      <c r="D51" s="23"/>
      <c r="E51" s="120">
        <f>H6</f>
        <v>0.22470000000000001</v>
      </c>
      <c r="F51" s="461">
        <v>9480.48</v>
      </c>
      <c r="G51" s="461"/>
      <c r="H51" s="394"/>
    </row>
    <row r="52" spans="1:8" x14ac:dyDescent="0.25">
      <c r="A52" s="51"/>
      <c r="B52" s="13"/>
      <c r="C52" s="24"/>
      <c r="D52" s="25"/>
      <c r="E52" s="14" t="s">
        <v>30</v>
      </c>
      <c r="F52" s="460">
        <f>F51+F50</f>
        <v>51672.240000000005</v>
      </c>
      <c r="G52" s="460"/>
      <c r="H52" s="393"/>
    </row>
    <row r="53" spans="1:8" x14ac:dyDescent="0.25">
      <c r="A53" s="51"/>
      <c r="B53" s="13"/>
      <c r="C53" s="24"/>
      <c r="D53" s="25"/>
      <c r="E53" s="26"/>
      <c r="F53" s="395"/>
      <c r="G53" s="396"/>
      <c r="H53" s="393"/>
    </row>
    <row r="54" spans="1:8" ht="15.75" x14ac:dyDescent="0.25">
      <c r="A54" s="52" t="s">
        <v>31</v>
      </c>
      <c r="B54" s="32"/>
      <c r="C54" s="32"/>
      <c r="D54" s="32"/>
      <c r="E54" s="33"/>
      <c r="F54" s="397"/>
      <c r="G54" s="398">
        <f>F52</f>
        <v>51672.240000000005</v>
      </c>
      <c r="H54" s="399"/>
    </row>
    <row r="55" spans="1:8" ht="16.5" x14ac:dyDescent="0.25">
      <c r="A55" s="53"/>
      <c r="B55" s="15"/>
      <c r="C55" s="15"/>
      <c r="D55" s="15"/>
      <c r="E55" s="35"/>
      <c r="F55" s="35"/>
      <c r="G55" s="35"/>
      <c r="H55" s="54"/>
    </row>
    <row r="56" spans="1:8" ht="16.5" x14ac:dyDescent="0.25">
      <c r="A56" s="53"/>
      <c r="B56" s="15"/>
      <c r="C56" s="36" t="s">
        <v>32</v>
      </c>
      <c r="D56" s="37" t="s">
        <v>33</v>
      </c>
      <c r="E56" s="35"/>
      <c r="F56" s="35"/>
      <c r="H56" s="54"/>
    </row>
    <row r="57" spans="1:8" ht="16.5" x14ac:dyDescent="0.25">
      <c r="A57" s="53"/>
      <c r="B57" s="15"/>
      <c r="C57" s="36"/>
      <c r="D57" s="36"/>
      <c r="E57" s="35"/>
      <c r="F57" s="35"/>
      <c r="G57" s="35"/>
      <c r="H57" s="54"/>
    </row>
    <row r="58" spans="1:8" ht="16.5" x14ac:dyDescent="0.25">
      <c r="A58" s="53"/>
      <c r="B58" s="15"/>
      <c r="C58" s="298">
        <f ca="1">H4</f>
        <v>44676</v>
      </c>
      <c r="D58" s="268"/>
      <c r="E58" s="35"/>
      <c r="F58" s="35"/>
      <c r="G58" s="35"/>
      <c r="H58" s="54"/>
    </row>
    <row r="59" spans="1:8" ht="15.75" thickBot="1" x14ac:dyDescent="0.3">
      <c r="A59" s="55"/>
      <c r="B59" s="56"/>
      <c r="C59" s="56"/>
      <c r="D59" s="56"/>
      <c r="E59" s="56"/>
      <c r="F59" s="56"/>
      <c r="G59" s="56"/>
      <c r="H59" s="57"/>
    </row>
    <row r="62" spans="1:8" ht="9" customHeight="1" x14ac:dyDescent="0.25"/>
    <row r="64" spans="1:8" ht="6.75" customHeight="1" x14ac:dyDescent="0.25"/>
    <row r="81" ht="15" customHeight="1" x14ac:dyDescent="0.25"/>
    <row r="82" ht="15" customHeight="1" x14ac:dyDescent="0.25"/>
    <row r="83" ht="45" customHeight="1" x14ac:dyDescent="0.25"/>
  </sheetData>
  <mergeCells count="21">
    <mergeCell ref="F52:G52"/>
    <mergeCell ref="A29:D29"/>
    <mergeCell ref="D47:E47"/>
    <mergeCell ref="D48:E48"/>
    <mergeCell ref="D49:E49"/>
    <mergeCell ref="F50:G50"/>
    <mergeCell ref="F51:G51"/>
    <mergeCell ref="A41:H41"/>
    <mergeCell ref="A20:D20"/>
    <mergeCell ref="A2:H3"/>
    <mergeCell ref="A4:C4"/>
    <mergeCell ref="D4:F4"/>
    <mergeCell ref="A5:C5"/>
    <mergeCell ref="D5:F5"/>
    <mergeCell ref="A6:C6"/>
    <mergeCell ref="D6:F6"/>
    <mergeCell ref="A7:C7"/>
    <mergeCell ref="D7:F7"/>
    <mergeCell ref="A9:H9"/>
    <mergeCell ref="A14:H14"/>
    <mergeCell ref="A19:H19"/>
  </mergeCells>
  <pageMargins left="0.25" right="0.25" top="0.75" bottom="0.75" header="0.3" footer="0.3"/>
  <pageSetup paperSize="9" scale="92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"/>
  <sheetViews>
    <sheetView topLeftCell="A5" zoomScaleNormal="100" zoomScaleSheetLayoutView="85" workbookViewId="0">
      <selection activeCell="F20" sqref="F20"/>
    </sheetView>
  </sheetViews>
  <sheetFormatPr defaultRowHeight="15" x14ac:dyDescent="0.25"/>
  <cols>
    <col min="1" max="1" width="11.5703125" bestFit="1" customWidth="1"/>
    <col min="4" max="4" width="39.28515625" customWidth="1"/>
    <col min="7" max="7" width="12.140625" bestFit="1" customWidth="1"/>
    <col min="8" max="8" width="13.7109375" customWidth="1"/>
    <col min="12" max="12" width="2.42578125" customWidth="1"/>
    <col min="13" max="13" width="8.85546875" customWidth="1"/>
    <col min="14" max="14" width="9.5703125" customWidth="1"/>
    <col min="15" max="15" width="6.85546875" customWidth="1"/>
    <col min="16" max="16" width="11.7109375" customWidth="1"/>
    <col min="17" max="17" width="12.7109375" customWidth="1"/>
  </cols>
  <sheetData>
    <row r="1" spans="1:17" s="10" customFormat="1" ht="39.75" customHeight="1" x14ac:dyDescent="0.25">
      <c r="A1" s="3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40"/>
    </row>
    <row r="2" spans="1:17" s="10" customFormat="1" ht="18.75" customHeight="1" x14ac:dyDescent="0.25">
      <c r="A2" s="446"/>
      <c r="B2" s="475"/>
      <c r="C2" s="475"/>
      <c r="D2" s="475"/>
      <c r="E2" s="475"/>
      <c r="F2" s="475"/>
      <c r="G2" s="475"/>
      <c r="H2" s="475"/>
      <c r="I2" s="475"/>
      <c r="J2" s="475"/>
      <c r="K2" s="475"/>
      <c r="Q2" s="54"/>
    </row>
    <row r="3" spans="1:17" s="10" customFormat="1" ht="9.75" customHeight="1" x14ac:dyDescent="0.25">
      <c r="A3" s="446"/>
      <c r="B3" s="475"/>
      <c r="C3" s="475"/>
      <c r="D3" s="475"/>
      <c r="E3" s="475"/>
      <c r="F3" s="475"/>
      <c r="G3" s="475"/>
      <c r="H3" s="475"/>
      <c r="I3" s="475"/>
      <c r="J3" s="475"/>
      <c r="K3" s="475"/>
      <c r="Q3" s="54"/>
    </row>
    <row r="4" spans="1:17" s="10" customFormat="1" x14ac:dyDescent="0.25">
      <c r="A4" s="450" t="s">
        <v>8</v>
      </c>
      <c r="B4" s="470"/>
      <c r="C4" s="470"/>
      <c r="D4" s="471" t="str">
        <f>'Sem Desoneração'!D4</f>
        <v>DPJ005/2022 sem desoneração</v>
      </c>
      <c r="E4" s="471"/>
      <c r="F4" s="471"/>
      <c r="G4" s="471"/>
      <c r="H4" s="471"/>
      <c r="I4" s="471"/>
      <c r="Q4" s="54"/>
    </row>
    <row r="5" spans="1:17" s="10" customFormat="1" x14ac:dyDescent="0.25">
      <c r="A5" s="450" t="s">
        <v>10</v>
      </c>
      <c r="B5" s="470"/>
      <c r="C5" s="470"/>
      <c r="D5" s="471" t="str">
        <f>'Sem Desoneração'!D5</f>
        <v>Processo SEI: 00392-00000013/2020-10</v>
      </c>
      <c r="E5" s="471"/>
      <c r="F5" s="471"/>
      <c r="G5" s="471"/>
      <c r="H5" s="471"/>
      <c r="I5" s="471"/>
      <c r="J5" s="296"/>
      <c r="K5" s="122"/>
      <c r="N5" s="476" t="s">
        <v>9</v>
      </c>
      <c r="O5" s="476"/>
      <c r="P5" s="477">
        <f ca="1">'Sem Desoneração'!H4</f>
        <v>44676</v>
      </c>
      <c r="Q5" s="478"/>
    </row>
    <row r="6" spans="1:17" s="10" customFormat="1" ht="20.25" customHeight="1" x14ac:dyDescent="0.25">
      <c r="A6" s="450" t="s">
        <v>3</v>
      </c>
      <c r="B6" s="470"/>
      <c r="C6" s="470"/>
      <c r="D6" s="471" t="str">
        <f>'Sem Desoneração'!D6</f>
        <v>projeto de especificação do paisagismo da QD. 202/202 do Itapoã - DF</v>
      </c>
      <c r="E6" s="471"/>
      <c r="F6" s="471"/>
      <c r="G6" s="471"/>
      <c r="H6" s="471"/>
      <c r="I6" s="471"/>
      <c r="N6" s="476" t="s">
        <v>11</v>
      </c>
      <c r="O6" s="476"/>
      <c r="P6" s="479">
        <f>'Sem Desoneração'!H6</f>
        <v>0.22470000000000001</v>
      </c>
      <c r="Q6" s="480"/>
    </row>
    <row r="7" spans="1:17" s="10" customFormat="1" ht="23.25" customHeight="1" thickBot="1" x14ac:dyDescent="0.3">
      <c r="A7" s="450" t="s">
        <v>12</v>
      </c>
      <c r="B7" s="470"/>
      <c r="C7" s="470"/>
      <c r="D7" s="471" t="str">
        <f>'Sem Desoneração'!D7</f>
        <v>Região Administrativa do Itapoã - RA-ITAP.</v>
      </c>
      <c r="E7" s="471"/>
      <c r="F7" s="471"/>
      <c r="G7" s="471"/>
      <c r="H7" s="471"/>
      <c r="N7" s="472" t="s">
        <v>13</v>
      </c>
      <c r="O7" s="472"/>
      <c r="P7" s="473" t="str">
        <f>'Sem Desoneração'!H7</f>
        <v>SINAPI-Dezembro/2021   DNIT/SICRO-Outubro/2021</v>
      </c>
      <c r="Q7" s="474"/>
    </row>
    <row r="8" spans="1:17" s="10" customFormat="1" ht="22.5" customHeight="1" thickBot="1" x14ac:dyDescent="0.3">
      <c r="A8" s="462" t="s">
        <v>54</v>
      </c>
      <c r="B8" s="463"/>
      <c r="C8" s="463"/>
      <c r="D8" s="463"/>
      <c r="E8" s="463"/>
      <c r="F8" s="463"/>
      <c r="G8" s="463"/>
      <c r="H8" s="463"/>
      <c r="I8" s="463"/>
      <c r="J8" s="463"/>
      <c r="K8" s="463"/>
      <c r="L8" s="463"/>
      <c r="M8" s="463"/>
      <c r="N8" s="463"/>
      <c r="O8" s="463"/>
      <c r="P8" s="463"/>
      <c r="Q8" s="464"/>
    </row>
    <row r="9" spans="1:17" s="10" customFormat="1" ht="22.5" customHeight="1" thickBot="1" x14ac:dyDescent="0.35">
      <c r="A9" s="465" t="s">
        <v>55</v>
      </c>
      <c r="B9" s="466"/>
      <c r="C9" s="466"/>
      <c r="D9" s="466"/>
      <c r="E9" s="466"/>
      <c r="F9" s="466"/>
      <c r="G9" s="466"/>
      <c r="H9" s="466"/>
      <c r="I9" s="466"/>
      <c r="J9" s="466"/>
      <c r="K9" s="467"/>
      <c r="Q9" s="54"/>
    </row>
    <row r="10" spans="1:17" s="10" customFormat="1" ht="22.5" customHeight="1" x14ac:dyDescent="0.25">
      <c r="A10" s="123" t="s">
        <v>56</v>
      </c>
      <c r="B10" s="124" t="s">
        <v>15</v>
      </c>
      <c r="C10" s="124" t="s">
        <v>16</v>
      </c>
      <c r="D10" s="125" t="s">
        <v>17</v>
      </c>
      <c r="E10" s="126" t="s">
        <v>18</v>
      </c>
      <c r="F10" s="127" t="s">
        <v>19</v>
      </c>
      <c r="G10" s="127" t="s">
        <v>20</v>
      </c>
      <c r="H10" s="127" t="s">
        <v>21</v>
      </c>
      <c r="I10" s="128" t="s">
        <v>57</v>
      </c>
      <c r="J10" s="129" t="s">
        <v>58</v>
      </c>
      <c r="K10" s="130" t="s">
        <v>59</v>
      </c>
      <c r="M10" s="132" t="s">
        <v>61</v>
      </c>
      <c r="N10" s="133" t="s">
        <v>62</v>
      </c>
      <c r="O10" s="134" t="s">
        <v>63</v>
      </c>
      <c r="P10" s="135" t="s">
        <v>64</v>
      </c>
      <c r="Q10" s="136" t="s">
        <v>30</v>
      </c>
    </row>
    <row r="11" spans="1:17" s="10" customFormat="1" ht="42" customHeight="1" x14ac:dyDescent="0.25">
      <c r="A11" s="197" t="s">
        <v>65</v>
      </c>
      <c r="B11" s="198" t="str">
        <f>'Sem Desoneração'!B11</f>
        <v>98504M</v>
      </c>
      <c r="C11" s="198" t="str">
        <f>'Sem Desoneração'!C11</f>
        <v>SINAPI</v>
      </c>
      <c r="D11" s="202" t="str">
        <f>'Sem Desoneração'!D11</f>
        <v>PLANTIO DE GRAMA EM PLACAS. AF_05/2018 (Correção do solo e adubação).</v>
      </c>
      <c r="E11" s="198" t="str">
        <f>'Sem Desoneração'!E11</f>
        <v>m²</v>
      </c>
      <c r="F11" s="199">
        <f>'Sem Desoneração'!F11</f>
        <v>2204.94</v>
      </c>
      <c r="G11" s="225">
        <v>17.7638</v>
      </c>
      <c r="H11" s="402">
        <v>37659.49</v>
      </c>
      <c r="I11" s="403">
        <v>0.89319999999999999</v>
      </c>
      <c r="J11" s="404">
        <v>0.89259999999999995</v>
      </c>
      <c r="K11" s="131" t="str">
        <f>IF(H11&gt;=LARGE($H$11:$H$13,$O$11),$M$11,IF(H11&gt;=LARGE($H$11:$H$13,$O$12),$M$12,$M$13))</f>
        <v>A</v>
      </c>
      <c r="M11" s="223" t="s">
        <v>66</v>
      </c>
      <c r="N11" s="137">
        <v>0.5</v>
      </c>
      <c r="O11" s="138">
        <f>COUNT($H$11:$H$13)*N11</f>
        <v>1.5</v>
      </c>
      <c r="P11" s="369">
        <f>TRUNC(SUMIF(K:K,M11,H:H)*(100%+$E$18),2)</f>
        <v>49382.52</v>
      </c>
      <c r="Q11" s="139">
        <f>P11</f>
        <v>49382.52</v>
      </c>
    </row>
    <row r="12" spans="1:17" s="10" customFormat="1" ht="42" customHeight="1" x14ac:dyDescent="0.25">
      <c r="A12" s="197" t="s">
        <v>60</v>
      </c>
      <c r="B12" s="201" t="str">
        <f>'Sem Desoneração'!B16</f>
        <v>98510M</v>
      </c>
      <c r="C12" s="201" t="str">
        <f>'Sem Desoneração'!C16</f>
        <v>SINAPI</v>
      </c>
      <c r="D12" s="203" t="str">
        <f>'Sem Desoneração'!D16</f>
        <v>PLANTIO DE ÁRVORES ORNAMENTAIS COM PORTE DE 100 A 200 CM EM COVAS DE 50 X 50 X 60 CM</v>
      </c>
      <c r="E12" s="201" t="str">
        <f>'Sem Desoneração'!E16</f>
        <v>UN</v>
      </c>
      <c r="F12" s="226">
        <f>'Sem Desoneração'!F16</f>
        <v>38</v>
      </c>
      <c r="G12" s="405">
        <v>74.082400000000007</v>
      </c>
      <c r="H12" s="406">
        <v>2662.65</v>
      </c>
      <c r="I12" s="407">
        <v>6.4199999999999993E-2</v>
      </c>
      <c r="J12" s="408">
        <v>0.95569999999999999</v>
      </c>
      <c r="K12" s="131" t="str">
        <f>IF(H12&gt;=LARGE($H$11:$H$13,$O$11),$M$11,IF(H12&gt;=LARGE($H$11:$H$13,$O$12),$M$12,$M$13))</f>
        <v>A</v>
      </c>
      <c r="M12" s="223" t="s">
        <v>67</v>
      </c>
      <c r="N12" s="137">
        <v>0.5</v>
      </c>
      <c r="O12" s="138">
        <f>COUNT($H$11:$H$13)*(N12+N11)</f>
        <v>3</v>
      </c>
      <c r="P12" s="369">
        <f t="shared" ref="P12:P13" si="0">TRUNC(SUMIF(K:K,M12,H:H)*(100%+$E$18),2)</f>
        <v>2289.7199999999998</v>
      </c>
      <c r="Q12" s="139">
        <f>Q11+P12</f>
        <v>51672.24</v>
      </c>
    </row>
    <row r="13" spans="1:17" s="10" customFormat="1" ht="42" customHeight="1" thickBot="1" x14ac:dyDescent="0.3">
      <c r="A13" s="197" t="s">
        <v>172</v>
      </c>
      <c r="B13" s="200">
        <f>'Sem Desoneração'!B43</f>
        <v>4413990</v>
      </c>
      <c r="C13" s="200" t="str">
        <f>'Sem Desoneração'!C43</f>
        <v>SICRO</v>
      </c>
      <c r="D13" s="200" t="str">
        <f>'Sem Desoneração'!D43</f>
        <v>Plantio de muda de arbusto com altura até 0,50 m em cova de 0,40 x 0,40 x 0,40 m</v>
      </c>
      <c r="E13" s="200" t="str">
        <f>'Sem Desoneração'!E43</f>
        <v>UN</v>
      </c>
      <c r="F13" s="368">
        <f>'Sem Desoneração'!F43</f>
        <v>84</v>
      </c>
      <c r="G13" s="409">
        <v>22.257400000000001</v>
      </c>
      <c r="H13" s="406">
        <v>1869.62</v>
      </c>
      <c r="I13" s="407">
        <v>4.2599999999999999E-2</v>
      </c>
      <c r="J13" s="408">
        <v>1</v>
      </c>
      <c r="K13" s="131" t="str">
        <f>IF(H13&gt;=LARGE($H$11:$H$13,$O$11),$M$11,IF(H13&gt;=LARGE($H$11:$H$13,$O$12),$M$12,$M$13))</f>
        <v>B</v>
      </c>
      <c r="M13" s="224" t="s">
        <v>68</v>
      </c>
      <c r="N13" s="140">
        <v>0</v>
      </c>
      <c r="O13" s="141">
        <f>COUNT($H$11:$H$13)*(N13+N12+N11)</f>
        <v>3</v>
      </c>
      <c r="P13" s="370">
        <f t="shared" si="0"/>
        <v>0</v>
      </c>
      <c r="Q13" s="142">
        <f>Q12+P13</f>
        <v>51672.24</v>
      </c>
    </row>
    <row r="14" spans="1:17" s="10" customFormat="1" ht="42" customHeight="1" x14ac:dyDescent="0.25">
      <c r="A14" s="29"/>
      <c r="B14" s="144"/>
      <c r="C14" s="145"/>
      <c r="D14" s="146"/>
      <c r="E14" s="147"/>
      <c r="F14" s="148"/>
      <c r="G14" s="149"/>
      <c r="H14" s="150"/>
      <c r="I14" s="151"/>
      <c r="J14" s="152"/>
      <c r="M14" s="227"/>
      <c r="N14" s="228"/>
      <c r="O14" s="229"/>
      <c r="P14" s="230"/>
      <c r="Q14" s="231"/>
    </row>
    <row r="15" spans="1:17" s="10" customFormat="1" ht="42" customHeight="1" x14ac:dyDescent="0.25">
      <c r="A15" s="29"/>
      <c r="B15" s="144"/>
      <c r="C15" s="145"/>
      <c r="D15" s="222"/>
      <c r="E15" s="27"/>
      <c r="F15" s="148"/>
      <c r="G15" s="149"/>
      <c r="H15" s="150"/>
      <c r="I15" s="151"/>
      <c r="J15" s="152"/>
      <c r="N15" s="143"/>
      <c r="Q15" s="54"/>
    </row>
    <row r="16" spans="1:17" s="10" customFormat="1" ht="22.5" customHeight="1" x14ac:dyDescent="0.25">
      <c r="A16" s="29"/>
      <c r="B16" s="144"/>
      <c r="C16" s="145"/>
      <c r="D16" s="222"/>
      <c r="E16" s="27"/>
      <c r="F16" s="148"/>
      <c r="G16" s="149"/>
      <c r="H16" s="150"/>
      <c r="I16" s="151"/>
      <c r="J16" s="152"/>
      <c r="Q16" s="54"/>
    </row>
    <row r="17" spans="1:17" s="10" customFormat="1" ht="21.75" customHeight="1" x14ac:dyDescent="0.25">
      <c r="A17" s="51"/>
      <c r="B17" s="153"/>
      <c r="C17" s="154"/>
      <c r="D17" s="155"/>
      <c r="E17" s="14" t="s">
        <v>29</v>
      </c>
      <c r="F17" s="460">
        <v>42191.76</v>
      </c>
      <c r="G17" s="460"/>
      <c r="H17" s="156"/>
      <c r="I17" s="151"/>
      <c r="J17"/>
      <c r="Q17" s="54"/>
    </row>
    <row r="18" spans="1:17" s="10" customFormat="1" ht="21.75" customHeight="1" x14ac:dyDescent="0.25">
      <c r="A18" s="51"/>
      <c r="B18" s="153"/>
      <c r="C18" s="204" t="s">
        <v>69</v>
      </c>
      <c r="D18" s="204"/>
      <c r="E18" s="205">
        <f>P6</f>
        <v>0.22470000000000001</v>
      </c>
      <c r="F18" s="468">
        <v>9480.48</v>
      </c>
      <c r="G18" s="468"/>
      <c r="H18" s="157"/>
      <c r="I18" s="151"/>
      <c r="J18"/>
      <c r="Q18" s="54"/>
    </row>
    <row r="19" spans="1:17" s="10" customFormat="1" ht="21.75" customHeight="1" thickBot="1" x14ac:dyDescent="0.3">
      <c r="A19" s="158"/>
      <c r="B19" s="159"/>
      <c r="C19" s="160"/>
      <c r="D19" s="161"/>
      <c r="E19" s="162" t="s">
        <v>30</v>
      </c>
      <c r="F19" s="469">
        <f>F18+F17</f>
        <v>51672.240000000005</v>
      </c>
      <c r="G19" s="469"/>
      <c r="H19" s="163"/>
      <c r="I19" s="56"/>
      <c r="J19" s="110"/>
      <c r="K19" s="56"/>
      <c r="L19" s="56"/>
      <c r="M19" s="56"/>
      <c r="N19" s="56"/>
      <c r="O19" s="56"/>
      <c r="P19" s="56"/>
      <c r="Q19" s="57"/>
    </row>
  </sheetData>
  <mergeCells count="20">
    <mergeCell ref="A8:Q8"/>
    <mergeCell ref="A9:K9"/>
    <mergeCell ref="F17:G17"/>
    <mergeCell ref="F18:G18"/>
    <mergeCell ref="F19:G19"/>
    <mergeCell ref="A7:C7"/>
    <mergeCell ref="D7:H7"/>
    <mergeCell ref="N7:O7"/>
    <mergeCell ref="P7:Q7"/>
    <mergeCell ref="A2:K3"/>
    <mergeCell ref="A4:C4"/>
    <mergeCell ref="D4:I4"/>
    <mergeCell ref="A5:C5"/>
    <mergeCell ref="D5:I5"/>
    <mergeCell ref="N5:O5"/>
    <mergeCell ref="P5:Q5"/>
    <mergeCell ref="A6:C6"/>
    <mergeCell ref="D6:I6"/>
    <mergeCell ref="N6:O6"/>
    <mergeCell ref="P6:Q6"/>
  </mergeCells>
  <conditionalFormatting sqref="M11">
    <cfRule type="cellIs" dxfId="11" priority="9" operator="equal">
      <formula>$M$13</formula>
    </cfRule>
    <cfRule type="cellIs" dxfId="10" priority="10" operator="equal">
      <formula>$M$12</formula>
    </cfRule>
    <cfRule type="cellIs" dxfId="9" priority="11" operator="equal">
      <formula>$M$11</formula>
    </cfRule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2">
    <cfRule type="cellIs" dxfId="8" priority="5" operator="equal">
      <formula>$M$13</formula>
    </cfRule>
    <cfRule type="cellIs" dxfId="7" priority="6" operator="equal">
      <formula>$M$12</formula>
    </cfRule>
    <cfRule type="cellIs" dxfId="6" priority="7" operator="equal">
      <formula>$M$11</formula>
    </cfRule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3:M14">
    <cfRule type="cellIs" dxfId="5" priority="1" operator="equal">
      <formula>$M$13</formula>
    </cfRule>
    <cfRule type="cellIs" dxfId="4" priority="2" operator="equal">
      <formula>$M$12</formula>
    </cfRule>
    <cfRule type="cellIs" dxfId="3" priority="3" operator="equal">
      <formula>$M$11</formula>
    </cfRule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11:K13">
    <cfRule type="cellIs" dxfId="2" priority="13" operator="equal">
      <formula>$M$13</formula>
    </cfRule>
    <cfRule type="cellIs" dxfId="1" priority="14" operator="equal">
      <formula>$M$12</formula>
    </cfRule>
    <cfRule type="cellIs" dxfId="0" priority="15" operator="equal">
      <formula>$M$11</formula>
    </cfRule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35433070866141736" bottom="0.35433070866141736" header="0.31496062992125984" footer="0.31496062992125984"/>
  <pageSetup paperSize="9" scale="74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7"/>
  <sheetViews>
    <sheetView showGridLines="0" zoomScale="85" zoomScaleNormal="85" workbookViewId="0">
      <selection activeCell="H20" sqref="H20"/>
    </sheetView>
  </sheetViews>
  <sheetFormatPr defaultRowHeight="15" x14ac:dyDescent="0.25"/>
  <cols>
    <col min="1" max="1" width="9.140625" style="174"/>
    <col min="2" max="2" width="61.140625" style="174" customWidth="1"/>
    <col min="3" max="3" width="20.5703125" style="174" customWidth="1"/>
    <col min="4" max="5" width="24" style="174" customWidth="1"/>
    <col min="6" max="6" width="17.5703125" style="174" customWidth="1"/>
    <col min="7" max="7" width="4.7109375" style="174" customWidth="1"/>
    <col min="8" max="8" width="12.140625" style="174" bestFit="1" customWidth="1"/>
    <col min="9" max="246" width="9.140625" style="174"/>
    <col min="247" max="248" width="11" style="174" customWidth="1"/>
    <col min="249" max="260" width="15.5703125" style="174" customWidth="1"/>
    <col min="261" max="261" width="15.7109375" style="174" bestFit="1" customWidth="1"/>
    <col min="262" max="262" width="10.42578125" style="174" customWidth="1"/>
    <col min="263" max="263" width="4.7109375" style="174" customWidth="1"/>
    <col min="264" max="264" width="12.140625" style="174" bestFit="1" customWidth="1"/>
    <col min="265" max="502" width="9.140625" style="174"/>
    <col min="503" max="504" width="11" style="174" customWidth="1"/>
    <col min="505" max="516" width="15.5703125" style="174" customWidth="1"/>
    <col min="517" max="517" width="15.7109375" style="174" bestFit="1" customWidth="1"/>
    <col min="518" max="518" width="10.42578125" style="174" customWidth="1"/>
    <col min="519" max="519" width="4.7109375" style="174" customWidth="1"/>
    <col min="520" max="520" width="12.140625" style="174" bestFit="1" customWidth="1"/>
    <col min="521" max="758" width="9.140625" style="174"/>
    <col min="759" max="760" width="11" style="174" customWidth="1"/>
    <col min="761" max="772" width="15.5703125" style="174" customWidth="1"/>
    <col min="773" max="773" width="15.7109375" style="174" bestFit="1" customWidth="1"/>
    <col min="774" max="774" width="10.42578125" style="174" customWidth="1"/>
    <col min="775" max="775" width="4.7109375" style="174" customWidth="1"/>
    <col min="776" max="776" width="12.140625" style="174" bestFit="1" customWidth="1"/>
    <col min="777" max="1014" width="9.140625" style="174"/>
    <col min="1015" max="1016" width="11" style="174" customWidth="1"/>
    <col min="1017" max="1028" width="15.5703125" style="174" customWidth="1"/>
    <col min="1029" max="1029" width="15.7109375" style="174" bestFit="1" customWidth="1"/>
    <col min="1030" max="1030" width="10.42578125" style="174" customWidth="1"/>
    <col min="1031" max="1031" width="4.7109375" style="174" customWidth="1"/>
    <col min="1032" max="1032" width="12.140625" style="174" bestFit="1" customWidth="1"/>
    <col min="1033" max="1270" width="9.140625" style="174"/>
    <col min="1271" max="1272" width="11" style="174" customWidth="1"/>
    <col min="1273" max="1284" width="15.5703125" style="174" customWidth="1"/>
    <col min="1285" max="1285" width="15.7109375" style="174" bestFit="1" customWidth="1"/>
    <col min="1286" max="1286" width="10.42578125" style="174" customWidth="1"/>
    <col min="1287" max="1287" width="4.7109375" style="174" customWidth="1"/>
    <col min="1288" max="1288" width="12.140625" style="174" bestFit="1" customWidth="1"/>
    <col min="1289" max="1526" width="9.140625" style="174"/>
    <col min="1527" max="1528" width="11" style="174" customWidth="1"/>
    <col min="1529" max="1540" width="15.5703125" style="174" customWidth="1"/>
    <col min="1541" max="1541" width="15.7109375" style="174" bestFit="1" customWidth="1"/>
    <col min="1542" max="1542" width="10.42578125" style="174" customWidth="1"/>
    <col min="1543" max="1543" width="4.7109375" style="174" customWidth="1"/>
    <col min="1544" max="1544" width="12.140625" style="174" bestFit="1" customWidth="1"/>
    <col min="1545" max="1782" width="9.140625" style="174"/>
    <col min="1783" max="1784" width="11" style="174" customWidth="1"/>
    <col min="1785" max="1796" width="15.5703125" style="174" customWidth="1"/>
    <col min="1797" max="1797" width="15.7109375" style="174" bestFit="1" customWidth="1"/>
    <col min="1798" max="1798" width="10.42578125" style="174" customWidth="1"/>
    <col min="1799" max="1799" width="4.7109375" style="174" customWidth="1"/>
    <col min="1800" max="1800" width="12.140625" style="174" bestFit="1" customWidth="1"/>
    <col min="1801" max="2038" width="9.140625" style="174"/>
    <col min="2039" max="2040" width="11" style="174" customWidth="1"/>
    <col min="2041" max="2052" width="15.5703125" style="174" customWidth="1"/>
    <col min="2053" max="2053" width="15.7109375" style="174" bestFit="1" customWidth="1"/>
    <col min="2054" max="2054" width="10.42578125" style="174" customWidth="1"/>
    <col min="2055" max="2055" width="4.7109375" style="174" customWidth="1"/>
    <col min="2056" max="2056" width="12.140625" style="174" bestFit="1" customWidth="1"/>
    <col min="2057" max="2294" width="9.140625" style="174"/>
    <col min="2295" max="2296" width="11" style="174" customWidth="1"/>
    <col min="2297" max="2308" width="15.5703125" style="174" customWidth="1"/>
    <col min="2309" max="2309" width="15.7109375" style="174" bestFit="1" customWidth="1"/>
    <col min="2310" max="2310" width="10.42578125" style="174" customWidth="1"/>
    <col min="2311" max="2311" width="4.7109375" style="174" customWidth="1"/>
    <col min="2312" max="2312" width="12.140625" style="174" bestFit="1" customWidth="1"/>
    <col min="2313" max="2550" width="9.140625" style="174"/>
    <col min="2551" max="2552" width="11" style="174" customWidth="1"/>
    <col min="2553" max="2564" width="15.5703125" style="174" customWidth="1"/>
    <col min="2565" max="2565" width="15.7109375" style="174" bestFit="1" customWidth="1"/>
    <col min="2566" max="2566" width="10.42578125" style="174" customWidth="1"/>
    <col min="2567" max="2567" width="4.7109375" style="174" customWidth="1"/>
    <col min="2568" max="2568" width="12.140625" style="174" bestFit="1" customWidth="1"/>
    <col min="2569" max="2806" width="9.140625" style="174"/>
    <col min="2807" max="2808" width="11" style="174" customWidth="1"/>
    <col min="2809" max="2820" width="15.5703125" style="174" customWidth="1"/>
    <col min="2821" max="2821" width="15.7109375" style="174" bestFit="1" customWidth="1"/>
    <col min="2822" max="2822" width="10.42578125" style="174" customWidth="1"/>
    <col min="2823" max="2823" width="4.7109375" style="174" customWidth="1"/>
    <col min="2824" max="2824" width="12.140625" style="174" bestFit="1" customWidth="1"/>
    <col min="2825" max="3062" width="9.140625" style="174"/>
    <col min="3063" max="3064" width="11" style="174" customWidth="1"/>
    <col min="3065" max="3076" width="15.5703125" style="174" customWidth="1"/>
    <col min="3077" max="3077" width="15.7109375" style="174" bestFit="1" customWidth="1"/>
    <col min="3078" max="3078" width="10.42578125" style="174" customWidth="1"/>
    <col min="3079" max="3079" width="4.7109375" style="174" customWidth="1"/>
    <col min="3080" max="3080" width="12.140625" style="174" bestFit="1" customWidth="1"/>
    <col min="3081" max="3318" width="9.140625" style="174"/>
    <col min="3319" max="3320" width="11" style="174" customWidth="1"/>
    <col min="3321" max="3332" width="15.5703125" style="174" customWidth="1"/>
    <col min="3333" max="3333" width="15.7109375" style="174" bestFit="1" customWidth="1"/>
    <col min="3334" max="3334" width="10.42578125" style="174" customWidth="1"/>
    <col min="3335" max="3335" width="4.7109375" style="174" customWidth="1"/>
    <col min="3336" max="3336" width="12.140625" style="174" bestFit="1" customWidth="1"/>
    <col min="3337" max="3574" width="9.140625" style="174"/>
    <col min="3575" max="3576" width="11" style="174" customWidth="1"/>
    <col min="3577" max="3588" width="15.5703125" style="174" customWidth="1"/>
    <col min="3589" max="3589" width="15.7109375" style="174" bestFit="1" customWidth="1"/>
    <col min="3590" max="3590" width="10.42578125" style="174" customWidth="1"/>
    <col min="3591" max="3591" width="4.7109375" style="174" customWidth="1"/>
    <col min="3592" max="3592" width="12.140625" style="174" bestFit="1" customWidth="1"/>
    <col min="3593" max="3830" width="9.140625" style="174"/>
    <col min="3831" max="3832" width="11" style="174" customWidth="1"/>
    <col min="3833" max="3844" width="15.5703125" style="174" customWidth="1"/>
    <col min="3845" max="3845" width="15.7109375" style="174" bestFit="1" customWidth="1"/>
    <col min="3846" max="3846" width="10.42578125" style="174" customWidth="1"/>
    <col min="3847" max="3847" width="4.7109375" style="174" customWidth="1"/>
    <col min="3848" max="3848" width="12.140625" style="174" bestFit="1" customWidth="1"/>
    <col min="3849" max="4086" width="9.140625" style="174"/>
    <col min="4087" max="4088" width="11" style="174" customWidth="1"/>
    <col min="4089" max="4100" width="15.5703125" style="174" customWidth="1"/>
    <col min="4101" max="4101" width="15.7109375" style="174" bestFit="1" customWidth="1"/>
    <col min="4102" max="4102" width="10.42578125" style="174" customWidth="1"/>
    <col min="4103" max="4103" width="4.7109375" style="174" customWidth="1"/>
    <col min="4104" max="4104" width="12.140625" style="174" bestFit="1" customWidth="1"/>
    <col min="4105" max="4342" width="9.140625" style="174"/>
    <col min="4343" max="4344" width="11" style="174" customWidth="1"/>
    <col min="4345" max="4356" width="15.5703125" style="174" customWidth="1"/>
    <col min="4357" max="4357" width="15.7109375" style="174" bestFit="1" customWidth="1"/>
    <col min="4358" max="4358" width="10.42578125" style="174" customWidth="1"/>
    <col min="4359" max="4359" width="4.7109375" style="174" customWidth="1"/>
    <col min="4360" max="4360" width="12.140625" style="174" bestFit="1" customWidth="1"/>
    <col min="4361" max="4598" width="9.140625" style="174"/>
    <col min="4599" max="4600" width="11" style="174" customWidth="1"/>
    <col min="4601" max="4612" width="15.5703125" style="174" customWidth="1"/>
    <col min="4613" max="4613" width="15.7109375" style="174" bestFit="1" customWidth="1"/>
    <col min="4614" max="4614" width="10.42578125" style="174" customWidth="1"/>
    <col min="4615" max="4615" width="4.7109375" style="174" customWidth="1"/>
    <col min="4616" max="4616" width="12.140625" style="174" bestFit="1" customWidth="1"/>
    <col min="4617" max="4854" width="9.140625" style="174"/>
    <col min="4855" max="4856" width="11" style="174" customWidth="1"/>
    <col min="4857" max="4868" width="15.5703125" style="174" customWidth="1"/>
    <col min="4869" max="4869" width="15.7109375" style="174" bestFit="1" customWidth="1"/>
    <col min="4870" max="4870" width="10.42578125" style="174" customWidth="1"/>
    <col min="4871" max="4871" width="4.7109375" style="174" customWidth="1"/>
    <col min="4872" max="4872" width="12.140625" style="174" bestFit="1" customWidth="1"/>
    <col min="4873" max="5110" width="9.140625" style="174"/>
    <col min="5111" max="5112" width="11" style="174" customWidth="1"/>
    <col min="5113" max="5124" width="15.5703125" style="174" customWidth="1"/>
    <col min="5125" max="5125" width="15.7109375" style="174" bestFit="1" customWidth="1"/>
    <col min="5126" max="5126" width="10.42578125" style="174" customWidth="1"/>
    <col min="5127" max="5127" width="4.7109375" style="174" customWidth="1"/>
    <col min="5128" max="5128" width="12.140625" style="174" bestFit="1" customWidth="1"/>
    <col min="5129" max="5366" width="9.140625" style="174"/>
    <col min="5367" max="5368" width="11" style="174" customWidth="1"/>
    <col min="5369" max="5380" width="15.5703125" style="174" customWidth="1"/>
    <col min="5381" max="5381" width="15.7109375" style="174" bestFit="1" customWidth="1"/>
    <col min="5382" max="5382" width="10.42578125" style="174" customWidth="1"/>
    <col min="5383" max="5383" width="4.7109375" style="174" customWidth="1"/>
    <col min="5384" max="5384" width="12.140625" style="174" bestFit="1" customWidth="1"/>
    <col min="5385" max="5622" width="9.140625" style="174"/>
    <col min="5623" max="5624" width="11" style="174" customWidth="1"/>
    <col min="5625" max="5636" width="15.5703125" style="174" customWidth="1"/>
    <col min="5637" max="5637" width="15.7109375" style="174" bestFit="1" customWidth="1"/>
    <col min="5638" max="5638" width="10.42578125" style="174" customWidth="1"/>
    <col min="5639" max="5639" width="4.7109375" style="174" customWidth="1"/>
    <col min="5640" max="5640" width="12.140625" style="174" bestFit="1" customWidth="1"/>
    <col min="5641" max="5878" width="9.140625" style="174"/>
    <col min="5879" max="5880" width="11" style="174" customWidth="1"/>
    <col min="5881" max="5892" width="15.5703125" style="174" customWidth="1"/>
    <col min="5893" max="5893" width="15.7109375" style="174" bestFit="1" customWidth="1"/>
    <col min="5894" max="5894" width="10.42578125" style="174" customWidth="1"/>
    <col min="5895" max="5895" width="4.7109375" style="174" customWidth="1"/>
    <col min="5896" max="5896" width="12.140625" style="174" bestFit="1" customWidth="1"/>
    <col min="5897" max="6134" width="9.140625" style="174"/>
    <col min="6135" max="6136" width="11" style="174" customWidth="1"/>
    <col min="6137" max="6148" width="15.5703125" style="174" customWidth="1"/>
    <col min="6149" max="6149" width="15.7109375" style="174" bestFit="1" customWidth="1"/>
    <col min="6150" max="6150" width="10.42578125" style="174" customWidth="1"/>
    <col min="6151" max="6151" width="4.7109375" style="174" customWidth="1"/>
    <col min="6152" max="6152" width="12.140625" style="174" bestFit="1" customWidth="1"/>
    <col min="6153" max="6390" width="9.140625" style="174"/>
    <col min="6391" max="6392" width="11" style="174" customWidth="1"/>
    <col min="6393" max="6404" width="15.5703125" style="174" customWidth="1"/>
    <col min="6405" max="6405" width="15.7109375" style="174" bestFit="1" customWidth="1"/>
    <col min="6406" max="6406" width="10.42578125" style="174" customWidth="1"/>
    <col min="6407" max="6407" width="4.7109375" style="174" customWidth="1"/>
    <col min="6408" max="6408" width="12.140625" style="174" bestFit="1" customWidth="1"/>
    <col min="6409" max="6646" width="9.140625" style="174"/>
    <col min="6647" max="6648" width="11" style="174" customWidth="1"/>
    <col min="6649" max="6660" width="15.5703125" style="174" customWidth="1"/>
    <col min="6661" max="6661" width="15.7109375" style="174" bestFit="1" customWidth="1"/>
    <col min="6662" max="6662" width="10.42578125" style="174" customWidth="1"/>
    <col min="6663" max="6663" width="4.7109375" style="174" customWidth="1"/>
    <col min="6664" max="6664" width="12.140625" style="174" bestFit="1" customWidth="1"/>
    <col min="6665" max="6902" width="9.140625" style="174"/>
    <col min="6903" max="6904" width="11" style="174" customWidth="1"/>
    <col min="6905" max="6916" width="15.5703125" style="174" customWidth="1"/>
    <col min="6917" max="6917" width="15.7109375" style="174" bestFit="1" customWidth="1"/>
    <col min="6918" max="6918" width="10.42578125" style="174" customWidth="1"/>
    <col min="6919" max="6919" width="4.7109375" style="174" customWidth="1"/>
    <col min="6920" max="6920" width="12.140625" style="174" bestFit="1" customWidth="1"/>
    <col min="6921" max="7158" width="9.140625" style="174"/>
    <col min="7159" max="7160" width="11" style="174" customWidth="1"/>
    <col min="7161" max="7172" width="15.5703125" style="174" customWidth="1"/>
    <col min="7173" max="7173" width="15.7109375" style="174" bestFit="1" customWidth="1"/>
    <col min="7174" max="7174" width="10.42578125" style="174" customWidth="1"/>
    <col min="7175" max="7175" width="4.7109375" style="174" customWidth="1"/>
    <col min="7176" max="7176" width="12.140625" style="174" bestFit="1" customWidth="1"/>
    <col min="7177" max="7414" width="9.140625" style="174"/>
    <col min="7415" max="7416" width="11" style="174" customWidth="1"/>
    <col min="7417" max="7428" width="15.5703125" style="174" customWidth="1"/>
    <col min="7429" max="7429" width="15.7109375" style="174" bestFit="1" customWidth="1"/>
    <col min="7430" max="7430" width="10.42578125" style="174" customWidth="1"/>
    <col min="7431" max="7431" width="4.7109375" style="174" customWidth="1"/>
    <col min="7432" max="7432" width="12.140625" style="174" bestFit="1" customWidth="1"/>
    <col min="7433" max="7670" width="9.140625" style="174"/>
    <col min="7671" max="7672" width="11" style="174" customWidth="1"/>
    <col min="7673" max="7684" width="15.5703125" style="174" customWidth="1"/>
    <col min="7685" max="7685" width="15.7109375" style="174" bestFit="1" customWidth="1"/>
    <col min="7686" max="7686" width="10.42578125" style="174" customWidth="1"/>
    <col min="7687" max="7687" width="4.7109375" style="174" customWidth="1"/>
    <col min="7688" max="7688" width="12.140625" style="174" bestFit="1" customWidth="1"/>
    <col min="7689" max="7926" width="9.140625" style="174"/>
    <col min="7927" max="7928" width="11" style="174" customWidth="1"/>
    <col min="7929" max="7940" width="15.5703125" style="174" customWidth="1"/>
    <col min="7941" max="7941" width="15.7109375" style="174" bestFit="1" customWidth="1"/>
    <col min="7942" max="7942" width="10.42578125" style="174" customWidth="1"/>
    <col min="7943" max="7943" width="4.7109375" style="174" customWidth="1"/>
    <col min="7944" max="7944" width="12.140625" style="174" bestFit="1" customWidth="1"/>
    <col min="7945" max="8182" width="9.140625" style="174"/>
    <col min="8183" max="8184" width="11" style="174" customWidth="1"/>
    <col min="8185" max="8196" width="15.5703125" style="174" customWidth="1"/>
    <col min="8197" max="8197" width="15.7109375" style="174" bestFit="1" customWidth="1"/>
    <col min="8198" max="8198" width="10.42578125" style="174" customWidth="1"/>
    <col min="8199" max="8199" width="4.7109375" style="174" customWidth="1"/>
    <col min="8200" max="8200" width="12.140625" style="174" bestFit="1" customWidth="1"/>
    <col min="8201" max="8438" width="9.140625" style="174"/>
    <col min="8439" max="8440" width="11" style="174" customWidth="1"/>
    <col min="8441" max="8452" width="15.5703125" style="174" customWidth="1"/>
    <col min="8453" max="8453" width="15.7109375" style="174" bestFit="1" customWidth="1"/>
    <col min="8454" max="8454" width="10.42578125" style="174" customWidth="1"/>
    <col min="8455" max="8455" width="4.7109375" style="174" customWidth="1"/>
    <col min="8456" max="8456" width="12.140625" style="174" bestFit="1" customWidth="1"/>
    <col min="8457" max="8694" width="9.140625" style="174"/>
    <col min="8695" max="8696" width="11" style="174" customWidth="1"/>
    <col min="8697" max="8708" width="15.5703125" style="174" customWidth="1"/>
    <col min="8709" max="8709" width="15.7109375" style="174" bestFit="1" customWidth="1"/>
    <col min="8710" max="8710" width="10.42578125" style="174" customWidth="1"/>
    <col min="8711" max="8711" width="4.7109375" style="174" customWidth="1"/>
    <col min="8712" max="8712" width="12.140625" style="174" bestFit="1" customWidth="1"/>
    <col min="8713" max="8950" width="9.140625" style="174"/>
    <col min="8951" max="8952" width="11" style="174" customWidth="1"/>
    <col min="8953" max="8964" width="15.5703125" style="174" customWidth="1"/>
    <col min="8965" max="8965" width="15.7109375" style="174" bestFit="1" customWidth="1"/>
    <col min="8966" max="8966" width="10.42578125" style="174" customWidth="1"/>
    <col min="8967" max="8967" width="4.7109375" style="174" customWidth="1"/>
    <col min="8968" max="8968" width="12.140625" style="174" bestFit="1" customWidth="1"/>
    <col min="8969" max="9206" width="9.140625" style="174"/>
    <col min="9207" max="9208" width="11" style="174" customWidth="1"/>
    <col min="9209" max="9220" width="15.5703125" style="174" customWidth="1"/>
    <col min="9221" max="9221" width="15.7109375" style="174" bestFit="1" customWidth="1"/>
    <col min="9222" max="9222" width="10.42578125" style="174" customWidth="1"/>
    <col min="9223" max="9223" width="4.7109375" style="174" customWidth="1"/>
    <col min="9224" max="9224" width="12.140625" style="174" bestFit="1" customWidth="1"/>
    <col min="9225" max="9462" width="9.140625" style="174"/>
    <col min="9463" max="9464" width="11" style="174" customWidth="1"/>
    <col min="9465" max="9476" width="15.5703125" style="174" customWidth="1"/>
    <col min="9477" max="9477" width="15.7109375" style="174" bestFit="1" customWidth="1"/>
    <col min="9478" max="9478" width="10.42578125" style="174" customWidth="1"/>
    <col min="9479" max="9479" width="4.7109375" style="174" customWidth="1"/>
    <col min="9480" max="9480" width="12.140625" style="174" bestFit="1" customWidth="1"/>
    <col min="9481" max="9718" width="9.140625" style="174"/>
    <col min="9719" max="9720" width="11" style="174" customWidth="1"/>
    <col min="9721" max="9732" width="15.5703125" style="174" customWidth="1"/>
    <col min="9733" max="9733" width="15.7109375" style="174" bestFit="1" customWidth="1"/>
    <col min="9734" max="9734" width="10.42578125" style="174" customWidth="1"/>
    <col min="9735" max="9735" width="4.7109375" style="174" customWidth="1"/>
    <col min="9736" max="9736" width="12.140625" style="174" bestFit="1" customWidth="1"/>
    <col min="9737" max="9974" width="9.140625" style="174"/>
    <col min="9975" max="9976" width="11" style="174" customWidth="1"/>
    <col min="9977" max="9988" width="15.5703125" style="174" customWidth="1"/>
    <col min="9989" max="9989" width="15.7109375" style="174" bestFit="1" customWidth="1"/>
    <col min="9990" max="9990" width="10.42578125" style="174" customWidth="1"/>
    <col min="9991" max="9991" width="4.7109375" style="174" customWidth="1"/>
    <col min="9992" max="9992" width="12.140625" style="174" bestFit="1" customWidth="1"/>
    <col min="9993" max="10230" width="9.140625" style="174"/>
    <col min="10231" max="10232" width="11" style="174" customWidth="1"/>
    <col min="10233" max="10244" width="15.5703125" style="174" customWidth="1"/>
    <col min="10245" max="10245" width="15.7109375" style="174" bestFit="1" customWidth="1"/>
    <col min="10246" max="10246" width="10.42578125" style="174" customWidth="1"/>
    <col min="10247" max="10247" width="4.7109375" style="174" customWidth="1"/>
    <col min="10248" max="10248" width="12.140625" style="174" bestFit="1" customWidth="1"/>
    <col min="10249" max="10486" width="9.140625" style="174"/>
    <col min="10487" max="10488" width="11" style="174" customWidth="1"/>
    <col min="10489" max="10500" width="15.5703125" style="174" customWidth="1"/>
    <col min="10501" max="10501" width="15.7109375" style="174" bestFit="1" customWidth="1"/>
    <col min="10502" max="10502" width="10.42578125" style="174" customWidth="1"/>
    <col min="10503" max="10503" width="4.7109375" style="174" customWidth="1"/>
    <col min="10504" max="10504" width="12.140625" style="174" bestFit="1" customWidth="1"/>
    <col min="10505" max="10742" width="9.140625" style="174"/>
    <col min="10743" max="10744" width="11" style="174" customWidth="1"/>
    <col min="10745" max="10756" width="15.5703125" style="174" customWidth="1"/>
    <col min="10757" max="10757" width="15.7109375" style="174" bestFit="1" customWidth="1"/>
    <col min="10758" max="10758" width="10.42578125" style="174" customWidth="1"/>
    <col min="10759" max="10759" width="4.7109375" style="174" customWidth="1"/>
    <col min="10760" max="10760" width="12.140625" style="174" bestFit="1" customWidth="1"/>
    <col min="10761" max="10998" width="9.140625" style="174"/>
    <col min="10999" max="11000" width="11" style="174" customWidth="1"/>
    <col min="11001" max="11012" width="15.5703125" style="174" customWidth="1"/>
    <col min="11013" max="11013" width="15.7109375" style="174" bestFit="1" customWidth="1"/>
    <col min="11014" max="11014" width="10.42578125" style="174" customWidth="1"/>
    <col min="11015" max="11015" width="4.7109375" style="174" customWidth="1"/>
    <col min="11016" max="11016" width="12.140625" style="174" bestFit="1" customWidth="1"/>
    <col min="11017" max="11254" width="9.140625" style="174"/>
    <col min="11255" max="11256" width="11" style="174" customWidth="1"/>
    <col min="11257" max="11268" width="15.5703125" style="174" customWidth="1"/>
    <col min="11269" max="11269" width="15.7109375" style="174" bestFit="1" customWidth="1"/>
    <col min="11270" max="11270" width="10.42578125" style="174" customWidth="1"/>
    <col min="11271" max="11271" width="4.7109375" style="174" customWidth="1"/>
    <col min="11272" max="11272" width="12.140625" style="174" bestFit="1" customWidth="1"/>
    <col min="11273" max="11510" width="9.140625" style="174"/>
    <col min="11511" max="11512" width="11" style="174" customWidth="1"/>
    <col min="11513" max="11524" width="15.5703125" style="174" customWidth="1"/>
    <col min="11525" max="11525" width="15.7109375" style="174" bestFit="1" customWidth="1"/>
    <col min="11526" max="11526" width="10.42578125" style="174" customWidth="1"/>
    <col min="11527" max="11527" width="4.7109375" style="174" customWidth="1"/>
    <col min="11528" max="11528" width="12.140625" style="174" bestFit="1" customWidth="1"/>
    <col min="11529" max="11766" width="9.140625" style="174"/>
    <col min="11767" max="11768" width="11" style="174" customWidth="1"/>
    <col min="11769" max="11780" width="15.5703125" style="174" customWidth="1"/>
    <col min="11781" max="11781" width="15.7109375" style="174" bestFit="1" customWidth="1"/>
    <col min="11782" max="11782" width="10.42578125" style="174" customWidth="1"/>
    <col min="11783" max="11783" width="4.7109375" style="174" customWidth="1"/>
    <col min="11784" max="11784" width="12.140625" style="174" bestFit="1" customWidth="1"/>
    <col min="11785" max="12022" width="9.140625" style="174"/>
    <col min="12023" max="12024" width="11" style="174" customWidth="1"/>
    <col min="12025" max="12036" width="15.5703125" style="174" customWidth="1"/>
    <col min="12037" max="12037" width="15.7109375" style="174" bestFit="1" customWidth="1"/>
    <col min="12038" max="12038" width="10.42578125" style="174" customWidth="1"/>
    <col min="12039" max="12039" width="4.7109375" style="174" customWidth="1"/>
    <col min="12040" max="12040" width="12.140625" style="174" bestFit="1" customWidth="1"/>
    <col min="12041" max="12278" width="9.140625" style="174"/>
    <col min="12279" max="12280" width="11" style="174" customWidth="1"/>
    <col min="12281" max="12292" width="15.5703125" style="174" customWidth="1"/>
    <col min="12293" max="12293" width="15.7109375" style="174" bestFit="1" customWidth="1"/>
    <col min="12294" max="12294" width="10.42578125" style="174" customWidth="1"/>
    <col min="12295" max="12295" width="4.7109375" style="174" customWidth="1"/>
    <col min="12296" max="12296" width="12.140625" style="174" bestFit="1" customWidth="1"/>
    <col min="12297" max="12534" width="9.140625" style="174"/>
    <col min="12535" max="12536" width="11" style="174" customWidth="1"/>
    <col min="12537" max="12548" width="15.5703125" style="174" customWidth="1"/>
    <col min="12549" max="12549" width="15.7109375" style="174" bestFit="1" customWidth="1"/>
    <col min="12550" max="12550" width="10.42578125" style="174" customWidth="1"/>
    <col min="12551" max="12551" width="4.7109375" style="174" customWidth="1"/>
    <col min="12552" max="12552" width="12.140625" style="174" bestFit="1" customWidth="1"/>
    <col min="12553" max="12790" width="9.140625" style="174"/>
    <col min="12791" max="12792" width="11" style="174" customWidth="1"/>
    <col min="12793" max="12804" width="15.5703125" style="174" customWidth="1"/>
    <col min="12805" max="12805" width="15.7109375" style="174" bestFit="1" customWidth="1"/>
    <col min="12806" max="12806" width="10.42578125" style="174" customWidth="1"/>
    <col min="12807" max="12807" width="4.7109375" style="174" customWidth="1"/>
    <col min="12808" max="12808" width="12.140625" style="174" bestFit="1" customWidth="1"/>
    <col min="12809" max="13046" width="9.140625" style="174"/>
    <col min="13047" max="13048" width="11" style="174" customWidth="1"/>
    <col min="13049" max="13060" width="15.5703125" style="174" customWidth="1"/>
    <col min="13061" max="13061" width="15.7109375" style="174" bestFit="1" customWidth="1"/>
    <col min="13062" max="13062" width="10.42578125" style="174" customWidth="1"/>
    <col min="13063" max="13063" width="4.7109375" style="174" customWidth="1"/>
    <col min="13064" max="13064" width="12.140625" style="174" bestFit="1" customWidth="1"/>
    <col min="13065" max="13302" width="9.140625" style="174"/>
    <col min="13303" max="13304" width="11" style="174" customWidth="1"/>
    <col min="13305" max="13316" width="15.5703125" style="174" customWidth="1"/>
    <col min="13317" max="13317" width="15.7109375" style="174" bestFit="1" customWidth="1"/>
    <col min="13318" max="13318" width="10.42578125" style="174" customWidth="1"/>
    <col min="13319" max="13319" width="4.7109375" style="174" customWidth="1"/>
    <col min="13320" max="13320" width="12.140625" style="174" bestFit="1" customWidth="1"/>
    <col min="13321" max="13558" width="9.140625" style="174"/>
    <col min="13559" max="13560" width="11" style="174" customWidth="1"/>
    <col min="13561" max="13572" width="15.5703125" style="174" customWidth="1"/>
    <col min="13573" max="13573" width="15.7109375" style="174" bestFit="1" customWidth="1"/>
    <col min="13574" max="13574" width="10.42578125" style="174" customWidth="1"/>
    <col min="13575" max="13575" width="4.7109375" style="174" customWidth="1"/>
    <col min="13576" max="13576" width="12.140625" style="174" bestFit="1" customWidth="1"/>
    <col min="13577" max="13814" width="9.140625" style="174"/>
    <col min="13815" max="13816" width="11" style="174" customWidth="1"/>
    <col min="13817" max="13828" width="15.5703125" style="174" customWidth="1"/>
    <col min="13829" max="13829" width="15.7109375" style="174" bestFit="1" customWidth="1"/>
    <col min="13830" max="13830" width="10.42578125" style="174" customWidth="1"/>
    <col min="13831" max="13831" width="4.7109375" style="174" customWidth="1"/>
    <col min="13832" max="13832" width="12.140625" style="174" bestFit="1" customWidth="1"/>
    <col min="13833" max="14070" width="9.140625" style="174"/>
    <col min="14071" max="14072" width="11" style="174" customWidth="1"/>
    <col min="14073" max="14084" width="15.5703125" style="174" customWidth="1"/>
    <col min="14085" max="14085" width="15.7109375" style="174" bestFit="1" customWidth="1"/>
    <col min="14086" max="14086" width="10.42578125" style="174" customWidth="1"/>
    <col min="14087" max="14087" width="4.7109375" style="174" customWidth="1"/>
    <col min="14088" max="14088" width="12.140625" style="174" bestFit="1" customWidth="1"/>
    <col min="14089" max="14326" width="9.140625" style="174"/>
    <col min="14327" max="14328" width="11" style="174" customWidth="1"/>
    <col min="14329" max="14340" width="15.5703125" style="174" customWidth="1"/>
    <col min="14341" max="14341" width="15.7109375" style="174" bestFit="1" customWidth="1"/>
    <col min="14342" max="14342" width="10.42578125" style="174" customWidth="1"/>
    <col min="14343" max="14343" width="4.7109375" style="174" customWidth="1"/>
    <col min="14344" max="14344" width="12.140625" style="174" bestFit="1" customWidth="1"/>
    <col min="14345" max="14582" width="9.140625" style="174"/>
    <col min="14583" max="14584" width="11" style="174" customWidth="1"/>
    <col min="14585" max="14596" width="15.5703125" style="174" customWidth="1"/>
    <col min="14597" max="14597" width="15.7109375" style="174" bestFit="1" customWidth="1"/>
    <col min="14598" max="14598" width="10.42578125" style="174" customWidth="1"/>
    <col min="14599" max="14599" width="4.7109375" style="174" customWidth="1"/>
    <col min="14600" max="14600" width="12.140625" style="174" bestFit="1" customWidth="1"/>
    <col min="14601" max="14838" width="9.140625" style="174"/>
    <col min="14839" max="14840" width="11" style="174" customWidth="1"/>
    <col min="14841" max="14852" width="15.5703125" style="174" customWidth="1"/>
    <col min="14853" max="14853" width="15.7109375" style="174" bestFit="1" customWidth="1"/>
    <col min="14854" max="14854" width="10.42578125" style="174" customWidth="1"/>
    <col min="14855" max="14855" width="4.7109375" style="174" customWidth="1"/>
    <col min="14856" max="14856" width="12.140625" style="174" bestFit="1" customWidth="1"/>
    <col min="14857" max="15094" width="9.140625" style="174"/>
    <col min="15095" max="15096" width="11" style="174" customWidth="1"/>
    <col min="15097" max="15108" width="15.5703125" style="174" customWidth="1"/>
    <col min="15109" max="15109" width="15.7109375" style="174" bestFit="1" customWidth="1"/>
    <col min="15110" max="15110" width="10.42578125" style="174" customWidth="1"/>
    <col min="15111" max="15111" width="4.7109375" style="174" customWidth="1"/>
    <col min="15112" max="15112" width="12.140625" style="174" bestFit="1" customWidth="1"/>
    <col min="15113" max="15350" width="9.140625" style="174"/>
    <col min="15351" max="15352" width="11" style="174" customWidth="1"/>
    <col min="15353" max="15364" width="15.5703125" style="174" customWidth="1"/>
    <col min="15365" max="15365" width="15.7109375" style="174" bestFit="1" customWidth="1"/>
    <col min="15366" max="15366" width="10.42578125" style="174" customWidth="1"/>
    <col min="15367" max="15367" width="4.7109375" style="174" customWidth="1"/>
    <col min="15368" max="15368" width="12.140625" style="174" bestFit="1" customWidth="1"/>
    <col min="15369" max="15606" width="9.140625" style="174"/>
    <col min="15607" max="15608" width="11" style="174" customWidth="1"/>
    <col min="15609" max="15620" width="15.5703125" style="174" customWidth="1"/>
    <col min="15621" max="15621" width="15.7109375" style="174" bestFit="1" customWidth="1"/>
    <col min="15622" max="15622" width="10.42578125" style="174" customWidth="1"/>
    <col min="15623" max="15623" width="4.7109375" style="174" customWidth="1"/>
    <col min="15624" max="15624" width="12.140625" style="174" bestFit="1" customWidth="1"/>
    <col min="15625" max="15862" width="9.140625" style="174"/>
    <col min="15863" max="15864" width="11" style="174" customWidth="1"/>
    <col min="15865" max="15876" width="15.5703125" style="174" customWidth="1"/>
    <col min="15877" max="15877" width="15.7109375" style="174" bestFit="1" customWidth="1"/>
    <col min="15878" max="15878" width="10.42578125" style="174" customWidth="1"/>
    <col min="15879" max="15879" width="4.7109375" style="174" customWidth="1"/>
    <col min="15880" max="15880" width="12.140625" style="174" bestFit="1" customWidth="1"/>
    <col min="15881" max="16118" width="9.140625" style="174"/>
    <col min="16119" max="16120" width="11" style="174" customWidth="1"/>
    <col min="16121" max="16132" width="15.5703125" style="174" customWidth="1"/>
    <col min="16133" max="16133" width="15.7109375" style="174" bestFit="1" customWidth="1"/>
    <col min="16134" max="16134" width="10.42578125" style="174" customWidth="1"/>
    <col min="16135" max="16135" width="4.7109375" style="174" customWidth="1"/>
    <col min="16136" max="16136" width="12.140625" style="174" bestFit="1" customWidth="1"/>
    <col min="16137" max="16384" width="9.140625" style="174"/>
  </cols>
  <sheetData>
    <row r="1" spans="2:8" s="164" customFormat="1" ht="30" customHeight="1" thickBot="1" x14ac:dyDescent="0.3">
      <c r="D1" s="165"/>
      <c r="H1" s="166"/>
    </row>
    <row r="2" spans="2:8" s="164" customFormat="1" ht="36" customHeight="1" thickBot="1" x14ac:dyDescent="0.3">
      <c r="B2" s="501" t="s">
        <v>70</v>
      </c>
      <c r="C2" s="502"/>
      <c r="D2" s="502"/>
      <c r="E2" s="502"/>
      <c r="F2" s="503"/>
      <c r="H2" s="166"/>
    </row>
    <row r="3" spans="2:8" s="164" customFormat="1" ht="58.5" customHeight="1" thickTop="1" x14ac:dyDescent="0.25">
      <c r="B3" s="167" t="s">
        <v>71</v>
      </c>
      <c r="C3" s="504" t="str">
        <f>'CURVA ABC Sem Deson.'!D6</f>
        <v>projeto de especificação do paisagismo da QD. 202/202 do Itapoã - DF</v>
      </c>
      <c r="D3" s="504"/>
      <c r="E3" s="504"/>
      <c r="F3" s="505"/>
      <c r="H3" s="166"/>
    </row>
    <row r="4" spans="2:8" s="164" customFormat="1" ht="33" customHeight="1" x14ac:dyDescent="0.25">
      <c r="B4" s="168" t="s">
        <v>72</v>
      </c>
      <c r="C4" s="506" t="str">
        <f>'CURVA ABC Sem Deson.'!D7</f>
        <v>Região Administrativa do Itapoã - RA-ITAP.</v>
      </c>
      <c r="D4" s="506"/>
      <c r="E4" s="506"/>
      <c r="F4" s="507"/>
      <c r="H4" s="166"/>
    </row>
    <row r="5" spans="2:8" s="164" customFormat="1" ht="5.0999999999999996" customHeight="1" thickBot="1" x14ac:dyDescent="0.3">
      <c r="B5" s="169"/>
      <c r="C5" s="170"/>
      <c r="D5" s="171"/>
      <c r="F5" s="172"/>
    </row>
    <row r="6" spans="2:8" ht="10.5" customHeight="1" x14ac:dyDescent="0.25">
      <c r="B6" s="508" t="str">
        <f>CONCATENATE("CRONOGRAMA FÍSICO FINANCEIRO ", 'CAPA Sem Desoneração'!C6)</f>
        <v>CRONOGRAMA FÍSICO FINANCEIRO DPJ005/2022 sem desoneração</v>
      </c>
      <c r="C6" s="509"/>
      <c r="D6" s="509"/>
      <c r="E6" s="509"/>
      <c r="F6" s="510"/>
      <c r="G6" s="173"/>
      <c r="H6" s="164"/>
    </row>
    <row r="7" spans="2:8" ht="21" customHeight="1" thickBot="1" x14ac:dyDescent="0.3">
      <c r="B7" s="511"/>
      <c r="C7" s="512"/>
      <c r="D7" s="512"/>
      <c r="E7" s="512"/>
      <c r="F7" s="513"/>
      <c r="G7" s="173"/>
      <c r="H7" s="164"/>
    </row>
    <row r="8" spans="2:8" s="182" customFormat="1" ht="31.5" customHeight="1" thickBot="1" x14ac:dyDescent="0.3">
      <c r="B8" s="175"/>
      <c r="C8" s="176" t="s">
        <v>73</v>
      </c>
      <c r="D8" s="177" t="s">
        <v>74</v>
      </c>
      <c r="E8" s="178" t="s">
        <v>80</v>
      </c>
      <c r="F8" s="179"/>
      <c r="G8" s="180"/>
      <c r="H8" s="181"/>
    </row>
    <row r="9" spans="2:8" s="182" customFormat="1" ht="32.25" customHeight="1" thickTop="1" x14ac:dyDescent="0.25">
      <c r="B9" s="495" t="str">
        <f>'Sem Desoneração'!A9</f>
        <v>1 - FORNECIMENTO E PLANTIO DE GRAMA BATATAIS (Paspalum notatum), 2.204,94m²., conforme Despacho SEI (80007636).</v>
      </c>
      <c r="C9" s="183" t="s">
        <v>75</v>
      </c>
      <c r="D9" s="422">
        <v>2204.94</v>
      </c>
      <c r="E9" s="423">
        <v>2204.94</v>
      </c>
      <c r="F9" s="484">
        <v>0.89259999999999995</v>
      </c>
      <c r="G9" s="184"/>
      <c r="H9" s="181"/>
    </row>
    <row r="10" spans="2:8" s="182" customFormat="1" ht="32.25" customHeight="1" thickBot="1" x14ac:dyDescent="0.3">
      <c r="B10" s="496"/>
      <c r="C10" s="185" t="s">
        <v>76</v>
      </c>
      <c r="D10" s="415">
        <v>37659.49</v>
      </c>
      <c r="E10" s="416">
        <v>46121.58</v>
      </c>
      <c r="F10" s="498"/>
      <c r="G10" s="184"/>
      <c r="H10" s="186"/>
    </row>
    <row r="11" spans="2:8" s="182" customFormat="1" ht="32.25" customHeight="1" thickTop="1" x14ac:dyDescent="0.25">
      <c r="B11" s="491" t="str">
        <f>'Sem Desoneração'!A14</f>
        <v>2. FORNECIMENTO E PLANTIO DE ÁRVORE, 38 unidades, conforme Despacho SEI (80007636).</v>
      </c>
      <c r="C11" s="183" t="s">
        <v>75</v>
      </c>
      <c r="D11" s="413">
        <v>38</v>
      </c>
      <c r="E11" s="414">
        <v>38</v>
      </c>
      <c r="F11" s="493">
        <v>6.3100000000000003E-2</v>
      </c>
      <c r="G11" s="184"/>
      <c r="H11" s="186"/>
    </row>
    <row r="12" spans="2:8" s="182" customFormat="1" ht="32.25" customHeight="1" thickBot="1" x14ac:dyDescent="0.3">
      <c r="B12" s="492"/>
      <c r="C12" s="185" t="s">
        <v>76</v>
      </c>
      <c r="D12" s="415">
        <v>2662.65</v>
      </c>
      <c r="E12" s="416">
        <v>3260.94</v>
      </c>
      <c r="F12" s="494"/>
      <c r="G12" s="184"/>
      <c r="H12" s="186"/>
    </row>
    <row r="13" spans="2:8" s="182" customFormat="1" ht="32.25" customHeight="1" thickTop="1" x14ac:dyDescent="0.25">
      <c r="B13" s="495" t="str">
        <f>'Sem Desoneração'!A41</f>
        <v>3. FORNECIMENTO E PLANTIO DE ARBUSTO, 84 unidades, conforme Despacho SEI (80007636).</v>
      </c>
      <c r="C13" s="183" t="s">
        <v>75</v>
      </c>
      <c r="D13" s="413">
        <v>84</v>
      </c>
      <c r="E13" s="414">
        <v>84</v>
      </c>
      <c r="F13" s="497">
        <v>4.4299999999999999E-2</v>
      </c>
      <c r="G13" s="184"/>
      <c r="H13" s="186"/>
    </row>
    <row r="14" spans="2:8" s="182" customFormat="1" ht="32.25" customHeight="1" thickBot="1" x14ac:dyDescent="0.3">
      <c r="B14" s="496"/>
      <c r="C14" s="185" t="s">
        <v>76</v>
      </c>
      <c r="D14" s="415">
        <v>1869.62</v>
      </c>
      <c r="E14" s="416">
        <v>2289.7199999999998</v>
      </c>
      <c r="F14" s="498"/>
      <c r="G14" s="184"/>
      <c r="H14" s="186"/>
    </row>
    <row r="15" spans="2:8" s="182" customFormat="1" ht="32.25" hidden="1" customHeight="1" thickTop="1" x14ac:dyDescent="0.25">
      <c r="B15" s="491"/>
      <c r="C15" s="183"/>
      <c r="D15" s="417">
        <v>53706.59</v>
      </c>
      <c r="E15" s="481">
        <v>53706.59</v>
      </c>
      <c r="F15" s="497">
        <v>1</v>
      </c>
      <c r="G15" s="187"/>
      <c r="H15" s="186"/>
    </row>
    <row r="16" spans="2:8" s="182" customFormat="1" ht="32.25" hidden="1" customHeight="1" thickBot="1" x14ac:dyDescent="0.3">
      <c r="B16" s="492"/>
      <c r="C16" s="185"/>
      <c r="D16" s="418">
        <v>1</v>
      </c>
      <c r="E16" s="482"/>
      <c r="F16" s="485"/>
      <c r="G16" s="187"/>
      <c r="H16" s="186"/>
    </row>
    <row r="17" spans="2:8" s="182" customFormat="1" ht="32.25" hidden="1" customHeight="1" thickTop="1" x14ac:dyDescent="0.25">
      <c r="B17" s="495"/>
      <c r="C17" s="183"/>
      <c r="D17" s="419">
        <v>53706.59</v>
      </c>
      <c r="E17" s="482"/>
      <c r="F17" s="485"/>
      <c r="G17" s="184"/>
      <c r="H17" s="186"/>
    </row>
    <row r="18" spans="2:8" s="182" customFormat="1" ht="32.25" hidden="1" customHeight="1" thickBot="1" x14ac:dyDescent="0.3">
      <c r="B18" s="496"/>
      <c r="C18" s="185"/>
      <c r="D18" s="420">
        <v>1</v>
      </c>
      <c r="E18" s="499"/>
      <c r="F18" s="500"/>
      <c r="G18" s="184"/>
      <c r="H18" s="186"/>
    </row>
    <row r="19" spans="2:8" s="182" customFormat="1" ht="30" customHeight="1" thickTop="1" x14ac:dyDescent="0.25">
      <c r="B19" s="188" t="s">
        <v>77</v>
      </c>
      <c r="C19" s="189">
        <f>'CURVA ABC Sem Deson.'!E18</f>
        <v>0.22470000000000001</v>
      </c>
      <c r="D19" s="190">
        <v>51672.24</v>
      </c>
      <c r="E19" s="568">
        <f>(E10+E12+E14+E16+E18)</f>
        <v>51672.240000000005</v>
      </c>
      <c r="F19" s="571">
        <v>1</v>
      </c>
      <c r="G19" s="187"/>
      <c r="H19" s="186"/>
    </row>
    <row r="20" spans="2:8" s="182" customFormat="1" ht="30" customHeight="1" thickBot="1" x14ac:dyDescent="0.3">
      <c r="B20" s="487" t="s">
        <v>78</v>
      </c>
      <c r="C20" s="488"/>
      <c r="D20" s="191">
        <f>D19/E19</f>
        <v>0.99999999999999989</v>
      </c>
      <c r="E20" s="569"/>
      <c r="F20" s="572"/>
      <c r="G20" s="184"/>
      <c r="H20" s="192"/>
    </row>
    <row r="21" spans="2:8" s="182" customFormat="1" ht="30" customHeight="1" thickTop="1" x14ac:dyDescent="0.25">
      <c r="B21" s="372" t="s">
        <v>252</v>
      </c>
      <c r="C21" s="371">
        <f>C19</f>
        <v>0.22470000000000001</v>
      </c>
      <c r="D21" s="193">
        <f>D19</f>
        <v>51672.24</v>
      </c>
      <c r="E21" s="569"/>
      <c r="F21" s="572"/>
      <c r="G21" s="187"/>
      <c r="H21" s="192"/>
    </row>
    <row r="22" spans="2:8" s="182" customFormat="1" ht="30" customHeight="1" thickBot="1" x14ac:dyDescent="0.3">
      <c r="B22" s="489" t="s">
        <v>79</v>
      </c>
      <c r="C22" s="490"/>
      <c r="D22" s="194">
        <f>D20</f>
        <v>0.99999999999999989</v>
      </c>
      <c r="E22" s="570"/>
      <c r="F22" s="573"/>
      <c r="G22" s="184"/>
      <c r="H22" s="192"/>
    </row>
    <row r="23" spans="2:8" s="182" customFormat="1" ht="14.1" customHeight="1" x14ac:dyDescent="0.25">
      <c r="B23" s="195"/>
      <c r="C23" s="195"/>
      <c r="D23" s="195"/>
      <c r="E23" s="195"/>
      <c r="F23" s="195"/>
      <c r="G23" s="187"/>
      <c r="H23" s="181"/>
    </row>
    <row r="24" spans="2:8" x14ac:dyDescent="0.25">
      <c r="B24" s="195"/>
      <c r="C24" s="195"/>
      <c r="D24" s="195"/>
      <c r="E24" s="195"/>
      <c r="F24" s="195"/>
    </row>
    <row r="25" spans="2:8" x14ac:dyDescent="0.25">
      <c r="B25" s="195"/>
      <c r="C25" s="195"/>
      <c r="D25" s="214"/>
      <c r="E25" s="195"/>
      <c r="F25" s="195"/>
    </row>
    <row r="26" spans="2:8" x14ac:dyDescent="0.25">
      <c r="B26" s="195"/>
      <c r="C26" s="195"/>
      <c r="D26" s="214"/>
      <c r="E26" s="195"/>
      <c r="F26" s="195"/>
    </row>
    <row r="27" spans="2:8" x14ac:dyDescent="0.25">
      <c r="D27" s="215"/>
    </row>
  </sheetData>
  <mergeCells count="18">
    <mergeCell ref="B17:B18"/>
    <mergeCell ref="E19:E22"/>
    <mergeCell ref="F19:F22"/>
    <mergeCell ref="B20:C20"/>
    <mergeCell ref="B22:C22"/>
    <mergeCell ref="E15:E18"/>
    <mergeCell ref="F15:F18"/>
    <mergeCell ref="B11:B12"/>
    <mergeCell ref="F11:F12"/>
    <mergeCell ref="B13:B14"/>
    <mergeCell ref="F13:F14"/>
    <mergeCell ref="B15:B16"/>
    <mergeCell ref="B2:F2"/>
    <mergeCell ref="C3:F3"/>
    <mergeCell ref="C4:F4"/>
    <mergeCell ref="B6:F7"/>
    <mergeCell ref="B9:B10"/>
    <mergeCell ref="F9:F10"/>
  </mergeCells>
  <printOptions horizontalCentered="1"/>
  <pageMargins left="0.25" right="0.25" top="0.75" bottom="0.75" header="0.3" footer="0.3"/>
  <pageSetup paperSize="9" scale="9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2:Q46"/>
  <sheetViews>
    <sheetView showGridLines="0" topLeftCell="D7" zoomScale="70" zoomScaleNormal="70" workbookViewId="0">
      <selection activeCell="Q38" sqref="Q38:Q45"/>
    </sheetView>
  </sheetViews>
  <sheetFormatPr defaultRowHeight="15" x14ac:dyDescent="0.25"/>
  <cols>
    <col min="1" max="1" width="3.42578125" customWidth="1"/>
    <col min="2" max="2" width="14.85546875" customWidth="1"/>
    <col min="3" max="3" width="57.5703125" customWidth="1"/>
    <col min="4" max="4" width="12.7109375" bestFit="1" customWidth="1"/>
    <col min="5" max="5" width="15.28515625" customWidth="1"/>
    <col min="6" max="6" width="13.140625" customWidth="1"/>
    <col min="7" max="7" width="11" customWidth="1"/>
    <col min="8" max="8" width="19.5703125" customWidth="1"/>
    <col min="9" max="9" width="12.28515625" customWidth="1"/>
    <col min="10" max="10" width="21.28515625" customWidth="1"/>
    <col min="11" max="11" width="0.85546875" customWidth="1"/>
    <col min="12" max="12" width="16.28515625" customWidth="1"/>
    <col min="13" max="13" width="13.140625" customWidth="1"/>
    <col min="14" max="14" width="12.28515625" customWidth="1"/>
    <col min="15" max="15" width="19.5703125" customWidth="1"/>
    <col min="16" max="16" width="12.28515625" customWidth="1"/>
    <col min="17" max="17" width="21.28515625" customWidth="1"/>
  </cols>
  <sheetData>
    <row r="2" spans="2:17" ht="23.25" thickBot="1" x14ac:dyDescent="0.5">
      <c r="B2" s="305" t="s">
        <v>175</v>
      </c>
      <c r="C2" s="306"/>
      <c r="D2" s="306"/>
      <c r="E2" s="574" t="s">
        <v>173</v>
      </c>
      <c r="F2" s="574"/>
      <c r="G2" s="574"/>
      <c r="H2" s="574"/>
      <c r="I2" s="574"/>
      <c r="J2" s="307" t="s">
        <v>34</v>
      </c>
      <c r="K2" s="575"/>
      <c r="L2" s="576" t="s">
        <v>174</v>
      </c>
      <c r="M2" s="576"/>
      <c r="N2" s="576"/>
      <c r="O2" s="576"/>
      <c r="P2" s="576"/>
      <c r="Q2" s="307" t="s">
        <v>34</v>
      </c>
    </row>
    <row r="3" spans="2:17" s="308" customFormat="1" ht="18.75" thickTop="1" x14ac:dyDescent="0.25">
      <c r="B3" s="308" t="s">
        <v>176</v>
      </c>
      <c r="K3" s="575"/>
    </row>
    <row r="4" spans="2:17" s="309" customFormat="1" ht="15.75" x14ac:dyDescent="0.25">
      <c r="B4" s="309" t="s">
        <v>177</v>
      </c>
      <c r="E4" s="310" t="s">
        <v>250</v>
      </c>
      <c r="H4" s="311" t="s">
        <v>178</v>
      </c>
      <c r="I4" s="312">
        <v>6</v>
      </c>
      <c r="J4" s="313" t="s">
        <v>231</v>
      </c>
      <c r="K4" s="575"/>
      <c r="L4" s="310" t="str">
        <f>E4</f>
        <v>Outubro/2021</v>
      </c>
      <c r="O4" s="311" t="s">
        <v>178</v>
      </c>
      <c r="P4" s="312">
        <v>6</v>
      </c>
      <c r="Q4" s="313" t="s">
        <v>231</v>
      </c>
    </row>
    <row r="5" spans="2:17" s="315" customFormat="1" ht="30" customHeight="1" thickBot="1" x14ac:dyDescent="0.3">
      <c r="B5" s="314">
        <v>4413990</v>
      </c>
      <c r="C5" s="577" t="s">
        <v>232</v>
      </c>
      <c r="D5" s="577"/>
      <c r="E5" s="577"/>
      <c r="F5" s="577"/>
      <c r="G5" s="577"/>
      <c r="H5" s="577"/>
      <c r="I5" s="578" t="s">
        <v>179</v>
      </c>
      <c r="J5" s="579"/>
      <c r="K5" s="575"/>
      <c r="P5" s="578" t="s">
        <v>179</v>
      </c>
      <c r="Q5" s="579"/>
    </row>
    <row r="6" spans="2:17" s="317" customFormat="1" ht="15.75" thickBot="1" x14ac:dyDescent="0.3">
      <c r="B6" s="580" t="s">
        <v>180</v>
      </c>
      <c r="C6" s="580"/>
      <c r="D6" s="582" t="s">
        <v>181</v>
      </c>
      <c r="E6" s="584" t="s">
        <v>182</v>
      </c>
      <c r="F6" s="584"/>
      <c r="G6" s="584" t="s">
        <v>183</v>
      </c>
      <c r="H6" s="584"/>
      <c r="I6" s="316"/>
      <c r="J6" s="316" t="s">
        <v>184</v>
      </c>
      <c r="K6" s="575"/>
      <c r="L6" s="584" t="s">
        <v>182</v>
      </c>
      <c r="M6" s="584"/>
      <c r="N6" s="584" t="s">
        <v>183</v>
      </c>
      <c r="O6" s="584"/>
      <c r="P6" s="316"/>
      <c r="Q6" s="316" t="s">
        <v>184</v>
      </c>
    </row>
    <row r="7" spans="2:17" s="317" customFormat="1" ht="15.75" thickBot="1" x14ac:dyDescent="0.3">
      <c r="B7" s="581"/>
      <c r="C7" s="581"/>
      <c r="D7" s="583"/>
      <c r="E7" s="318" t="s">
        <v>185</v>
      </c>
      <c r="F7" s="318" t="s">
        <v>186</v>
      </c>
      <c r="G7" s="318" t="s">
        <v>187</v>
      </c>
      <c r="H7" s="318" t="s">
        <v>188</v>
      </c>
      <c r="I7" s="318"/>
      <c r="J7" s="318" t="s">
        <v>189</v>
      </c>
      <c r="K7" s="575"/>
      <c r="L7" s="318" t="s">
        <v>185</v>
      </c>
      <c r="M7" s="318" t="s">
        <v>186</v>
      </c>
      <c r="N7" s="318" t="s">
        <v>187</v>
      </c>
      <c r="O7" s="318" t="s">
        <v>188</v>
      </c>
      <c r="P7" s="318"/>
      <c r="Q7" s="318" t="s">
        <v>189</v>
      </c>
    </row>
    <row r="8" spans="2:17" s="322" customFormat="1" ht="24.95" customHeight="1" thickBot="1" x14ac:dyDescent="0.3">
      <c r="B8" s="319"/>
      <c r="C8" s="319"/>
      <c r="D8" s="319"/>
      <c r="E8" s="319"/>
      <c r="F8" s="319"/>
      <c r="G8" s="319"/>
      <c r="H8" s="320" t="s">
        <v>190</v>
      </c>
      <c r="I8" s="321"/>
      <c r="J8" s="321"/>
      <c r="K8" s="575"/>
      <c r="L8" s="319"/>
      <c r="M8" s="319"/>
      <c r="N8" s="319"/>
      <c r="O8" s="320" t="s">
        <v>190</v>
      </c>
      <c r="P8" s="321"/>
      <c r="Q8" s="321"/>
    </row>
    <row r="9" spans="2:17" s="317" customFormat="1" ht="15.75" thickBot="1" x14ac:dyDescent="0.3">
      <c r="B9" s="323" t="s">
        <v>191</v>
      </c>
      <c r="C9" s="323"/>
      <c r="D9" s="324" t="s">
        <v>181</v>
      </c>
      <c r="E9" s="324" t="s">
        <v>192</v>
      </c>
      <c r="F9" s="584" t="s">
        <v>183</v>
      </c>
      <c r="G9" s="585"/>
      <c r="H9" s="586" t="s">
        <v>193</v>
      </c>
      <c r="I9" s="586"/>
      <c r="J9" s="586"/>
      <c r="K9" s="575"/>
      <c r="L9" s="324" t="s">
        <v>192</v>
      </c>
      <c r="M9" s="584" t="s">
        <v>183</v>
      </c>
      <c r="N9" s="585"/>
      <c r="O9" s="586" t="s">
        <v>193</v>
      </c>
      <c r="P9" s="586"/>
      <c r="Q9" s="586"/>
    </row>
    <row r="10" spans="2:17" s="329" customFormat="1" ht="14.25" x14ac:dyDescent="0.25">
      <c r="B10" s="325" t="s">
        <v>195</v>
      </c>
      <c r="C10" s="326" t="s">
        <v>196</v>
      </c>
      <c r="D10" s="327">
        <v>1</v>
      </c>
      <c r="E10" s="325" t="s">
        <v>194</v>
      </c>
      <c r="F10" s="328"/>
      <c r="G10" s="329">
        <v>19.080200000000001</v>
      </c>
      <c r="J10" s="424">
        <v>19.080200000000001</v>
      </c>
      <c r="K10" s="575"/>
      <c r="L10" s="325" t="s">
        <v>194</v>
      </c>
      <c r="M10" s="328"/>
      <c r="N10" s="329">
        <v>21.3096</v>
      </c>
      <c r="Q10" s="424">
        <v>21.3096</v>
      </c>
    </row>
    <row r="11" spans="2:17" s="322" customFormat="1" x14ac:dyDescent="0.25">
      <c r="E11" s="587" t="s">
        <v>197</v>
      </c>
      <c r="F11" s="587"/>
      <c r="G11" s="587"/>
      <c r="H11" s="587"/>
      <c r="J11" s="425">
        <v>19.080200000000001</v>
      </c>
      <c r="K11" s="575"/>
      <c r="L11" s="587" t="s">
        <v>197</v>
      </c>
      <c r="M11" s="587"/>
      <c r="N11" s="587"/>
      <c r="O11" s="587"/>
      <c r="P11" s="330" t="s">
        <v>198</v>
      </c>
      <c r="Q11" s="425">
        <v>21.3096</v>
      </c>
    </row>
    <row r="12" spans="2:17" s="322" customFormat="1" ht="15.75" thickBot="1" x14ac:dyDescent="0.3">
      <c r="B12" s="331"/>
      <c r="C12" s="331"/>
      <c r="D12" s="331"/>
      <c r="E12" s="588" t="s">
        <v>199</v>
      </c>
      <c r="F12" s="588"/>
      <c r="G12" s="588"/>
      <c r="H12" s="588"/>
      <c r="I12" s="332"/>
      <c r="J12" s="426">
        <v>19.080200000000001</v>
      </c>
      <c r="K12" s="575"/>
      <c r="L12" s="588" t="s">
        <v>199</v>
      </c>
      <c r="M12" s="588"/>
      <c r="N12" s="588"/>
      <c r="O12" s="588"/>
      <c r="P12" s="332"/>
      <c r="Q12" s="426">
        <v>21.3096</v>
      </c>
    </row>
    <row r="13" spans="2:17" s="322" customFormat="1" x14ac:dyDescent="0.25">
      <c r="E13" s="589" t="s">
        <v>200</v>
      </c>
      <c r="F13" s="589"/>
      <c r="G13" s="589"/>
      <c r="H13" s="589"/>
      <c r="I13" s="333"/>
      <c r="J13" s="427">
        <v>3.18</v>
      </c>
      <c r="K13" s="575"/>
      <c r="L13" s="589" t="s">
        <v>200</v>
      </c>
      <c r="M13" s="589"/>
      <c r="N13" s="589"/>
      <c r="O13" s="589"/>
      <c r="P13" s="333"/>
      <c r="Q13" s="427">
        <v>3.5516000000000001</v>
      </c>
    </row>
    <row r="14" spans="2:17" s="322" customFormat="1" x14ac:dyDescent="0.25">
      <c r="D14" s="333"/>
      <c r="E14" s="333"/>
      <c r="F14" s="333"/>
      <c r="G14" s="333"/>
      <c r="H14" s="334" t="s">
        <v>201</v>
      </c>
      <c r="I14" s="333"/>
      <c r="J14" s="335" t="s">
        <v>198</v>
      </c>
      <c r="K14" s="575"/>
      <c r="L14" s="333"/>
      <c r="M14" s="333"/>
      <c r="N14" s="333"/>
      <c r="O14" s="334" t="s">
        <v>201</v>
      </c>
      <c r="P14" s="333"/>
      <c r="Q14" s="335" t="s">
        <v>198</v>
      </c>
    </row>
    <row r="15" spans="2:17" s="322" customFormat="1" ht="15.75" thickBot="1" x14ac:dyDescent="0.3">
      <c r="B15" s="331"/>
      <c r="C15" s="331"/>
      <c r="D15" s="332"/>
      <c r="E15" s="332"/>
      <c r="F15" s="332"/>
      <c r="G15" s="332"/>
      <c r="H15" s="336" t="s">
        <v>202</v>
      </c>
      <c r="I15" s="332"/>
      <c r="J15" s="332" t="s">
        <v>198</v>
      </c>
      <c r="K15" s="575"/>
      <c r="L15" s="332"/>
      <c r="M15" s="332"/>
      <c r="N15" s="332"/>
      <c r="O15" s="336" t="s">
        <v>202</v>
      </c>
      <c r="P15" s="332"/>
      <c r="Q15" s="332" t="s">
        <v>198</v>
      </c>
    </row>
    <row r="16" spans="2:17" s="317" customFormat="1" ht="15.75" thickBot="1" x14ac:dyDescent="0.3">
      <c r="B16" s="323" t="s">
        <v>203</v>
      </c>
      <c r="C16" s="323"/>
      <c r="D16" s="324" t="s">
        <v>181</v>
      </c>
      <c r="E16" s="324" t="s">
        <v>192</v>
      </c>
      <c r="F16" s="586" t="s">
        <v>204</v>
      </c>
      <c r="G16" s="586"/>
      <c r="H16" s="586" t="s">
        <v>205</v>
      </c>
      <c r="I16" s="586"/>
      <c r="J16" s="586"/>
      <c r="K16" s="575"/>
      <c r="L16" s="324" t="s">
        <v>192</v>
      </c>
      <c r="M16" s="586" t="s">
        <v>204</v>
      </c>
      <c r="N16" s="586"/>
      <c r="O16" s="586" t="s">
        <v>205</v>
      </c>
      <c r="P16" s="586"/>
      <c r="Q16" s="586"/>
    </row>
    <row r="17" spans="2:17" s="329" customFormat="1" ht="14.25" x14ac:dyDescent="0.25">
      <c r="B17" s="325" t="s">
        <v>206</v>
      </c>
      <c r="C17" s="326" t="s">
        <v>233</v>
      </c>
      <c r="D17" s="327">
        <v>0.12</v>
      </c>
      <c r="E17" s="325" t="s">
        <v>207</v>
      </c>
      <c r="F17" s="325"/>
      <c r="G17" s="328">
        <v>2.1307</v>
      </c>
      <c r="J17" s="424">
        <v>0.25569999999999998</v>
      </c>
      <c r="K17" s="575"/>
      <c r="L17" s="325" t="s">
        <v>207</v>
      </c>
      <c r="M17" s="325"/>
      <c r="N17" s="328">
        <f t="shared" ref="N17:N22" si="0">G17</f>
        <v>2.1307</v>
      </c>
      <c r="Q17" s="424">
        <v>0.25569999999999998</v>
      </c>
    </row>
    <row r="18" spans="2:17" s="329" customFormat="1" ht="14.25" x14ac:dyDescent="0.25">
      <c r="B18" s="325" t="s">
        <v>208</v>
      </c>
      <c r="C18" s="326" t="s">
        <v>209</v>
      </c>
      <c r="D18" s="327">
        <v>1</v>
      </c>
      <c r="E18" s="325" t="s">
        <v>207</v>
      </c>
      <c r="F18" s="325"/>
      <c r="G18" s="328">
        <v>0.21210000000000001</v>
      </c>
      <c r="J18" s="424">
        <v>0.21210000000000001</v>
      </c>
      <c r="K18" s="575"/>
      <c r="L18" s="325" t="s">
        <v>207</v>
      </c>
      <c r="M18" s="325"/>
      <c r="N18" s="328">
        <f t="shared" si="0"/>
        <v>0.21210000000000001</v>
      </c>
      <c r="Q18" s="424">
        <v>0.21210000000000001</v>
      </c>
    </row>
    <row r="19" spans="2:17" s="329" customFormat="1" ht="14.25" x14ac:dyDescent="0.25">
      <c r="B19" s="325" t="s">
        <v>210</v>
      </c>
      <c r="C19" s="326" t="s">
        <v>211</v>
      </c>
      <c r="D19" s="327">
        <v>6.0000000000000001E-3</v>
      </c>
      <c r="E19" s="325" t="s">
        <v>207</v>
      </c>
      <c r="F19" s="325"/>
      <c r="G19" s="328">
        <v>2.0169999999999999</v>
      </c>
      <c r="J19" s="424">
        <v>1.21E-2</v>
      </c>
      <c r="K19" s="575"/>
      <c r="L19" s="325" t="s">
        <v>207</v>
      </c>
      <c r="M19" s="325"/>
      <c r="N19" s="328">
        <f t="shared" si="0"/>
        <v>2.0169999999999999</v>
      </c>
      <c r="Q19" s="424">
        <v>1.21E-2</v>
      </c>
    </row>
    <row r="20" spans="2:17" s="329" customFormat="1" ht="14.25" x14ac:dyDescent="0.25">
      <c r="B20" s="325" t="s">
        <v>234</v>
      </c>
      <c r="C20" s="326" t="s">
        <v>235</v>
      </c>
      <c r="D20" s="327">
        <v>0.5</v>
      </c>
      <c r="E20" s="325" t="s">
        <v>231</v>
      </c>
      <c r="F20" s="325"/>
      <c r="G20" s="329">
        <v>8.9572000000000003</v>
      </c>
      <c r="J20" s="424">
        <v>4.4786000000000001</v>
      </c>
      <c r="K20" s="575"/>
      <c r="L20" s="325" t="s">
        <v>231</v>
      </c>
      <c r="M20" s="325"/>
      <c r="N20" s="328">
        <f t="shared" si="0"/>
        <v>8.9572000000000003</v>
      </c>
      <c r="Q20" s="424">
        <v>4.4786000000000001</v>
      </c>
    </row>
    <row r="21" spans="2:17" s="329" customFormat="1" ht="14.25" x14ac:dyDescent="0.25">
      <c r="B21" s="325" t="s">
        <v>236</v>
      </c>
      <c r="C21" s="326" t="s">
        <v>237</v>
      </c>
      <c r="D21" s="327">
        <v>1</v>
      </c>
      <c r="E21" s="325" t="s">
        <v>231</v>
      </c>
      <c r="F21" s="325"/>
      <c r="G21" s="329">
        <v>11.030099999999999</v>
      </c>
      <c r="J21" s="424">
        <v>11.030099999999999</v>
      </c>
      <c r="K21" s="575"/>
      <c r="L21" s="325" t="s">
        <v>231</v>
      </c>
      <c r="M21" s="325"/>
      <c r="N21" s="328">
        <f t="shared" si="0"/>
        <v>11.030099999999999</v>
      </c>
      <c r="Q21" s="424">
        <v>11.030099999999999</v>
      </c>
    </row>
    <row r="22" spans="2:17" s="329" customFormat="1" ht="14.25" x14ac:dyDescent="0.25">
      <c r="B22" s="325" t="s">
        <v>212</v>
      </c>
      <c r="C22" s="326" t="s">
        <v>213</v>
      </c>
      <c r="D22" s="327">
        <v>0.15</v>
      </c>
      <c r="E22" s="325" t="s">
        <v>207</v>
      </c>
      <c r="F22" s="325"/>
      <c r="G22" s="328">
        <v>0.12089999999999999</v>
      </c>
      <c r="J22" s="424">
        <v>1.8100000000000002E-2</v>
      </c>
      <c r="K22" s="575"/>
      <c r="L22" s="325" t="s">
        <v>207</v>
      </c>
      <c r="M22" s="325"/>
      <c r="N22" s="328">
        <f t="shared" si="0"/>
        <v>0.12089999999999999</v>
      </c>
      <c r="Q22" s="424">
        <v>1.8100000000000002E-2</v>
      </c>
    </row>
    <row r="23" spans="2:17" s="322" customFormat="1" ht="15.75" thickBot="1" x14ac:dyDescent="0.3">
      <c r="B23" s="331"/>
      <c r="C23" s="331"/>
      <c r="E23" s="588" t="s">
        <v>214</v>
      </c>
      <c r="F23" s="588"/>
      <c r="G23" s="588"/>
      <c r="H23" s="588"/>
      <c r="I23" s="337"/>
      <c r="J23" s="428">
        <v>16.006699999999999</v>
      </c>
      <c r="K23" s="575"/>
      <c r="L23" s="588" t="s">
        <v>214</v>
      </c>
      <c r="M23" s="588"/>
      <c r="N23" s="588"/>
      <c r="O23" s="588"/>
      <c r="P23" s="331"/>
      <c r="Q23" s="428">
        <v>16.006699999999999</v>
      </c>
    </row>
    <row r="24" spans="2:17" s="317" customFormat="1" ht="15.75" thickBot="1" x14ac:dyDescent="0.3">
      <c r="B24" s="323" t="s">
        <v>215</v>
      </c>
      <c r="C24" s="323"/>
      <c r="D24" s="324" t="s">
        <v>181</v>
      </c>
      <c r="E24" s="324" t="s">
        <v>192</v>
      </c>
      <c r="F24" s="586" t="s">
        <v>205</v>
      </c>
      <c r="G24" s="586"/>
      <c r="H24" s="586" t="s">
        <v>205</v>
      </c>
      <c r="I24" s="586"/>
      <c r="J24" s="586"/>
      <c r="K24" s="575"/>
      <c r="L24" s="324" t="s">
        <v>192</v>
      </c>
      <c r="M24" s="586" t="s">
        <v>205</v>
      </c>
      <c r="N24" s="586"/>
      <c r="O24" s="586" t="s">
        <v>205</v>
      </c>
      <c r="P24" s="586"/>
      <c r="Q24" s="586"/>
    </row>
    <row r="25" spans="2:17" s="322" customFormat="1" ht="28.5" x14ac:dyDescent="0.2">
      <c r="B25" s="354">
        <v>4805750</v>
      </c>
      <c r="C25" s="355" t="s">
        <v>238</v>
      </c>
      <c r="D25" s="356">
        <v>6.4000000000000001E-2</v>
      </c>
      <c r="E25" s="354" t="s">
        <v>239</v>
      </c>
      <c r="F25" s="357"/>
      <c r="G25" s="358">
        <f>'4805750'!J41</f>
        <v>32.157499999999999</v>
      </c>
      <c r="H25" s="357"/>
      <c r="I25" s="357"/>
      <c r="J25" s="424">
        <v>2.0581</v>
      </c>
      <c r="K25" s="575"/>
      <c r="L25" s="359"/>
      <c r="M25" s="357"/>
      <c r="N25" s="358">
        <f>'4805750'!Q41</f>
        <v>35.611200000000004</v>
      </c>
      <c r="O25" s="357"/>
      <c r="P25" s="357"/>
      <c r="Q25" s="433">
        <v>2.2791000000000001</v>
      </c>
    </row>
    <row r="26" spans="2:17" s="322" customFormat="1" ht="15.75" thickBot="1" x14ac:dyDescent="0.3">
      <c r="B26" s="331"/>
      <c r="C26" s="331"/>
      <c r="E26" s="588" t="s">
        <v>216</v>
      </c>
      <c r="F26" s="588"/>
      <c r="G26" s="588"/>
      <c r="H26" s="588"/>
      <c r="I26" s="337"/>
      <c r="J26" s="426">
        <v>2.0581</v>
      </c>
      <c r="K26" s="575"/>
      <c r="L26" s="588" t="s">
        <v>216</v>
      </c>
      <c r="M26" s="588"/>
      <c r="N26" s="588"/>
      <c r="O26" s="588"/>
      <c r="P26" s="332"/>
      <c r="Q26" s="426">
        <v>2.2791000000000001</v>
      </c>
    </row>
    <row r="27" spans="2:17" s="317" customFormat="1" ht="15.75" thickBot="1" x14ac:dyDescent="0.3">
      <c r="B27" s="323"/>
      <c r="C27" s="323"/>
      <c r="D27" s="320"/>
      <c r="E27" s="320"/>
      <c r="F27" s="320"/>
      <c r="G27" s="320"/>
      <c r="H27" s="320" t="s">
        <v>137</v>
      </c>
      <c r="I27" s="320"/>
      <c r="J27" s="426">
        <v>21.244800000000001</v>
      </c>
      <c r="K27" s="575"/>
      <c r="L27" s="320"/>
      <c r="M27" s="320"/>
      <c r="N27" s="320"/>
      <c r="O27" s="320" t="s">
        <v>137</v>
      </c>
      <c r="P27" s="320"/>
      <c r="Q27" s="340">
        <f>Q26+Q23+Q13</f>
        <v>21.837399999999999</v>
      </c>
    </row>
    <row r="28" spans="2:17" s="317" customFormat="1" ht="15.75" thickBot="1" x14ac:dyDescent="0.3">
      <c r="B28" s="323" t="s">
        <v>217</v>
      </c>
      <c r="C28" s="323"/>
      <c r="D28" s="324" t="s">
        <v>15</v>
      </c>
      <c r="E28" s="324" t="s">
        <v>181</v>
      </c>
      <c r="F28" s="324" t="s">
        <v>192</v>
      </c>
      <c r="G28" s="586" t="s">
        <v>205</v>
      </c>
      <c r="H28" s="586"/>
      <c r="I28" s="586" t="s">
        <v>205</v>
      </c>
      <c r="J28" s="586"/>
      <c r="K28" s="575"/>
      <c r="L28" s="324" t="s">
        <v>181</v>
      </c>
      <c r="M28" s="324" t="s">
        <v>192</v>
      </c>
      <c r="N28" s="586" t="s">
        <v>205</v>
      </c>
      <c r="O28" s="586"/>
      <c r="P28" s="586" t="s">
        <v>205</v>
      </c>
      <c r="Q28" s="586"/>
    </row>
    <row r="29" spans="2:17" s="329" customFormat="1" ht="14.25" x14ac:dyDescent="0.25">
      <c r="B29" s="325" t="s">
        <v>206</v>
      </c>
      <c r="C29" s="326" t="s">
        <v>218</v>
      </c>
      <c r="D29" s="325">
        <v>5914655</v>
      </c>
      <c r="E29" s="341">
        <v>1.2E-4</v>
      </c>
      <c r="F29" s="325" t="s">
        <v>219</v>
      </c>
      <c r="G29" s="325"/>
      <c r="H29" s="328">
        <f>'5914655'!J41</f>
        <v>26.418700000000001</v>
      </c>
      <c r="I29" s="342"/>
      <c r="J29" s="424">
        <v>3.2000000000000002E-3</v>
      </c>
      <c r="K29" s="575"/>
      <c r="L29" s="341">
        <v>1.2E-4</v>
      </c>
      <c r="M29" s="325" t="s">
        <v>219</v>
      </c>
      <c r="N29" s="325"/>
      <c r="O29" s="328">
        <f>'5914655'!Q41</f>
        <v>27.488700000000001</v>
      </c>
      <c r="P29" s="342"/>
      <c r="Q29" s="424">
        <v>3.3E-3</v>
      </c>
    </row>
    <row r="30" spans="2:17" s="329" customFormat="1" ht="14.25" x14ac:dyDescent="0.25">
      <c r="B30" s="325" t="s">
        <v>208</v>
      </c>
      <c r="C30" s="326" t="s">
        <v>240</v>
      </c>
      <c r="D30" s="325">
        <v>5914655</v>
      </c>
      <c r="E30" s="341">
        <v>1E-3</v>
      </c>
      <c r="F30" s="325" t="s">
        <v>219</v>
      </c>
      <c r="G30" s="325"/>
      <c r="H30" s="328">
        <f>H29</f>
        <v>26.418700000000001</v>
      </c>
      <c r="I30" s="342"/>
      <c r="J30" s="424">
        <v>2.64E-2</v>
      </c>
      <c r="K30" s="575"/>
      <c r="L30" s="341">
        <v>1E-3</v>
      </c>
      <c r="M30" s="325" t="s">
        <v>219</v>
      </c>
      <c r="N30" s="325"/>
      <c r="O30" s="328">
        <f>O29</f>
        <v>27.488700000000001</v>
      </c>
      <c r="P30" s="342"/>
      <c r="Q30" s="424">
        <v>2.75E-2</v>
      </c>
    </row>
    <row r="31" spans="2:17" s="329" customFormat="1" ht="14.25" x14ac:dyDescent="0.25">
      <c r="B31" s="325" t="s">
        <v>210</v>
      </c>
      <c r="C31" s="326" t="s">
        <v>241</v>
      </c>
      <c r="D31" s="325">
        <v>5914655</v>
      </c>
      <c r="E31" s="341">
        <v>1.0000000000000001E-5</v>
      </c>
      <c r="F31" s="325" t="s">
        <v>219</v>
      </c>
      <c r="G31" s="325"/>
      <c r="H31" s="328">
        <f>H30</f>
        <v>26.418700000000001</v>
      </c>
      <c r="I31" s="342"/>
      <c r="J31" s="424">
        <v>2.9999999999999997E-4</v>
      </c>
      <c r="K31" s="575"/>
      <c r="L31" s="341">
        <v>1.0000000000000001E-5</v>
      </c>
      <c r="M31" s="325"/>
      <c r="N31" s="325"/>
      <c r="O31" s="328">
        <f>O30</f>
        <v>27.488700000000001</v>
      </c>
      <c r="P31" s="342"/>
      <c r="Q31" s="424">
        <v>2.9999999999999997E-4</v>
      </c>
    </row>
    <row r="32" spans="2:17" s="329" customFormat="1" ht="28.5" x14ac:dyDescent="0.25">
      <c r="B32" s="325" t="s">
        <v>234</v>
      </c>
      <c r="C32" s="326" t="s">
        <v>242</v>
      </c>
      <c r="D32" s="325">
        <v>5914655</v>
      </c>
      <c r="E32" s="341">
        <v>2E-3</v>
      </c>
      <c r="F32" s="325" t="s">
        <v>219</v>
      </c>
      <c r="G32" s="325"/>
      <c r="H32" s="328">
        <f>H31</f>
        <v>26.418700000000001</v>
      </c>
      <c r="I32" s="342"/>
      <c r="J32" s="424">
        <v>2.9999999999999997E-4</v>
      </c>
      <c r="K32" s="575"/>
      <c r="L32" s="341">
        <v>2E-3</v>
      </c>
      <c r="M32" s="325" t="s">
        <v>219</v>
      </c>
      <c r="N32" s="325"/>
      <c r="O32" s="328">
        <f>O31</f>
        <v>27.488700000000001</v>
      </c>
      <c r="P32" s="342"/>
      <c r="Q32" s="424">
        <v>5.5E-2</v>
      </c>
    </row>
    <row r="33" spans="2:17" s="329" customFormat="1" ht="28.5" x14ac:dyDescent="0.25">
      <c r="B33" s="325" t="s">
        <v>236</v>
      </c>
      <c r="C33" s="326" t="s">
        <v>243</v>
      </c>
      <c r="D33" s="325">
        <v>5914655</v>
      </c>
      <c r="E33" s="341">
        <v>1.2E-2</v>
      </c>
      <c r="F33" s="325" t="s">
        <v>219</v>
      </c>
      <c r="G33" s="325"/>
      <c r="H33" s="328">
        <f>H32</f>
        <v>26.418700000000001</v>
      </c>
      <c r="I33" s="342"/>
      <c r="J33" s="424">
        <v>5.28E-2</v>
      </c>
      <c r="K33" s="575"/>
      <c r="L33" s="341">
        <v>1.2E-2</v>
      </c>
      <c r="M33" s="325"/>
      <c r="N33" s="325"/>
      <c r="O33" s="328">
        <f>O32</f>
        <v>27.488700000000001</v>
      </c>
      <c r="P33" s="342"/>
      <c r="Q33" s="424">
        <v>0.32990000000000003</v>
      </c>
    </row>
    <row r="34" spans="2:17" s="329" customFormat="1" ht="14.25" x14ac:dyDescent="0.25">
      <c r="B34" s="325" t="s">
        <v>212</v>
      </c>
      <c r="C34" s="326" t="s">
        <v>220</v>
      </c>
      <c r="D34" s="325">
        <v>5914655</v>
      </c>
      <c r="E34" s="341">
        <v>1.4999999999999999E-4</v>
      </c>
      <c r="F34" s="325" t="s">
        <v>219</v>
      </c>
      <c r="G34" s="325"/>
      <c r="H34" s="328">
        <f>H33</f>
        <v>26.418700000000001</v>
      </c>
      <c r="I34" s="342"/>
      <c r="J34" s="424">
        <v>0.317</v>
      </c>
      <c r="K34" s="575"/>
      <c r="L34" s="341">
        <v>1.4999999999999999E-4</v>
      </c>
      <c r="M34" s="325" t="s">
        <v>219</v>
      </c>
      <c r="N34" s="325"/>
      <c r="O34" s="328">
        <f>O33</f>
        <v>27.488700000000001</v>
      </c>
      <c r="P34" s="342"/>
      <c r="Q34" s="424">
        <v>4.1000000000000003E-3</v>
      </c>
    </row>
    <row r="35" spans="2:17" s="317" customFormat="1" ht="15.75" thickBot="1" x14ac:dyDescent="0.3">
      <c r="B35" s="343"/>
      <c r="C35" s="343"/>
      <c r="E35" s="588" t="s">
        <v>221</v>
      </c>
      <c r="F35" s="588"/>
      <c r="G35" s="588"/>
      <c r="H35" s="588"/>
      <c r="I35" s="344"/>
      <c r="J35" s="428">
        <v>0.39989999999999998</v>
      </c>
      <c r="K35" s="575"/>
      <c r="L35" s="588" t="s">
        <v>221</v>
      </c>
      <c r="M35" s="588"/>
      <c r="N35" s="588"/>
      <c r="O35" s="588"/>
      <c r="P35" s="336"/>
      <c r="Q35" s="428">
        <v>0.42</v>
      </c>
    </row>
    <row r="36" spans="2:17" s="317" customFormat="1" ht="15.75" thickBot="1" x14ac:dyDescent="0.3">
      <c r="B36" s="580" t="s">
        <v>222</v>
      </c>
      <c r="C36" s="580"/>
      <c r="D36" s="582" t="s">
        <v>181</v>
      </c>
      <c r="E36" s="582" t="s">
        <v>192</v>
      </c>
      <c r="F36" s="590" t="s">
        <v>223</v>
      </c>
      <c r="G36" s="590"/>
      <c r="H36" s="590"/>
      <c r="I36" s="345"/>
      <c r="J36" s="582" t="s">
        <v>205</v>
      </c>
      <c r="K36" s="575"/>
      <c r="L36" s="582" t="s">
        <v>192</v>
      </c>
      <c r="M36" s="590" t="s">
        <v>223</v>
      </c>
      <c r="N36" s="590"/>
      <c r="O36" s="590"/>
      <c r="P36" s="345"/>
      <c r="Q36" s="582" t="s">
        <v>205</v>
      </c>
    </row>
    <row r="37" spans="2:17" s="317" customFormat="1" ht="15.75" thickBot="1" x14ac:dyDescent="0.3">
      <c r="B37" s="581"/>
      <c r="C37" s="581"/>
      <c r="D37" s="583"/>
      <c r="E37" s="583"/>
      <c r="F37" s="346" t="s">
        <v>224</v>
      </c>
      <c r="G37" s="346" t="s">
        <v>225</v>
      </c>
      <c r="H37" s="346" t="s">
        <v>226</v>
      </c>
      <c r="I37" s="346"/>
      <c r="J37" s="583"/>
      <c r="K37" s="575"/>
      <c r="L37" s="583"/>
      <c r="M37" s="346" t="s">
        <v>224</v>
      </c>
      <c r="N37" s="346" t="s">
        <v>225</v>
      </c>
      <c r="O37" s="346" t="s">
        <v>226</v>
      </c>
      <c r="P37" s="346"/>
      <c r="Q37" s="583"/>
    </row>
    <row r="38" spans="2:17" s="329" customFormat="1" ht="14.25" x14ac:dyDescent="0.25">
      <c r="B38" s="325" t="s">
        <v>206</v>
      </c>
      <c r="C38" s="329" t="s">
        <v>218</v>
      </c>
      <c r="D38" s="341">
        <v>1.2E-4</v>
      </c>
      <c r="E38" s="341">
        <v>1.2E-4</v>
      </c>
      <c r="F38" s="325">
        <v>5914449</v>
      </c>
      <c r="G38" s="325">
        <v>5914464</v>
      </c>
      <c r="H38" s="325">
        <v>5914479</v>
      </c>
      <c r="I38" s="325"/>
      <c r="J38" s="429"/>
      <c r="K38" s="575"/>
      <c r="L38" s="325" t="s">
        <v>227</v>
      </c>
      <c r="M38" s="325">
        <v>5914449</v>
      </c>
      <c r="N38" s="325">
        <v>5914464</v>
      </c>
      <c r="O38" s="325">
        <v>5914479</v>
      </c>
      <c r="P38" s="325"/>
      <c r="Q38" s="429"/>
    </row>
    <row r="39" spans="2:17" s="329" customFormat="1" ht="14.25" x14ac:dyDescent="0.25">
      <c r="B39" s="325" t="s">
        <v>208</v>
      </c>
      <c r="C39" s="329" t="s">
        <v>240</v>
      </c>
      <c r="D39" s="341">
        <v>1E-3</v>
      </c>
      <c r="E39" s="341">
        <v>1E-3</v>
      </c>
      <c r="F39" s="325">
        <v>5914449</v>
      </c>
      <c r="G39" s="325">
        <v>5914464</v>
      </c>
      <c r="H39" s="325">
        <v>5914479</v>
      </c>
      <c r="I39" s="325"/>
      <c r="J39" s="429"/>
      <c r="K39" s="575"/>
      <c r="L39" s="325" t="s">
        <v>227</v>
      </c>
      <c r="M39" s="325">
        <v>5914449</v>
      </c>
      <c r="N39" s="325">
        <v>5914464</v>
      </c>
      <c r="O39" s="325">
        <v>5914479</v>
      </c>
      <c r="P39" s="325"/>
      <c r="Q39" s="429"/>
    </row>
    <row r="40" spans="2:17" s="329" customFormat="1" ht="14.25" x14ac:dyDescent="0.25">
      <c r="B40" s="325" t="s">
        <v>210</v>
      </c>
      <c r="C40" s="329" t="s">
        <v>241</v>
      </c>
      <c r="D40" s="341">
        <v>1.0000000000000001E-5</v>
      </c>
      <c r="E40" s="341">
        <v>1.0000000000000001E-5</v>
      </c>
      <c r="F40" s="325">
        <v>5914449</v>
      </c>
      <c r="G40" s="325">
        <v>5914464</v>
      </c>
      <c r="H40" s="325">
        <v>5914479</v>
      </c>
      <c r="I40" s="325"/>
      <c r="J40" s="429"/>
      <c r="K40" s="575"/>
      <c r="L40" s="325"/>
      <c r="M40" s="325"/>
      <c r="N40" s="325"/>
      <c r="O40" s="325"/>
      <c r="P40" s="325"/>
      <c r="Q40" s="429"/>
    </row>
    <row r="41" spans="2:17" s="329" customFormat="1" ht="14.25" x14ac:dyDescent="0.25">
      <c r="B41" s="325" t="s">
        <v>234</v>
      </c>
      <c r="C41" s="329" t="s">
        <v>242</v>
      </c>
      <c r="D41" s="341">
        <v>2E-3</v>
      </c>
      <c r="E41" s="341">
        <v>2E-3</v>
      </c>
      <c r="F41" s="325">
        <v>5914449</v>
      </c>
      <c r="G41" s="325">
        <v>5914464</v>
      </c>
      <c r="H41" s="325">
        <v>5914479</v>
      </c>
      <c r="I41" s="325"/>
      <c r="J41" s="430"/>
      <c r="K41" s="575"/>
      <c r="L41" s="325" t="s">
        <v>227</v>
      </c>
      <c r="M41" s="325">
        <v>5914449</v>
      </c>
      <c r="N41" s="325">
        <v>5914464</v>
      </c>
      <c r="O41" s="325">
        <v>5914479</v>
      </c>
      <c r="P41" s="325"/>
      <c r="Q41" s="430"/>
    </row>
    <row r="42" spans="2:17" s="329" customFormat="1" ht="14.25" x14ac:dyDescent="0.25">
      <c r="B42" s="325" t="s">
        <v>236</v>
      </c>
      <c r="C42" s="329" t="s">
        <v>243</v>
      </c>
      <c r="D42" s="341">
        <v>1.2E-2</v>
      </c>
      <c r="E42" s="341">
        <v>1.2E-2</v>
      </c>
      <c r="F42" s="325">
        <v>5914449</v>
      </c>
      <c r="G42" s="325">
        <v>5914464</v>
      </c>
      <c r="H42" s="325">
        <v>5914479</v>
      </c>
      <c r="I42" s="325"/>
      <c r="J42" s="430"/>
      <c r="K42" s="575"/>
      <c r="L42" s="325" t="s">
        <v>227</v>
      </c>
      <c r="M42" s="325">
        <v>5914449</v>
      </c>
      <c r="N42" s="325">
        <v>5914464</v>
      </c>
      <c r="O42" s="325">
        <v>5914479</v>
      </c>
      <c r="P42" s="325"/>
      <c r="Q42" s="430"/>
    </row>
    <row r="43" spans="2:17" s="329" customFormat="1" ht="14.25" x14ac:dyDescent="0.25">
      <c r="B43" s="325" t="s">
        <v>212</v>
      </c>
      <c r="C43" s="329" t="s">
        <v>220</v>
      </c>
      <c r="D43" s="341">
        <v>1.4999999999999999E-4</v>
      </c>
      <c r="E43" s="341">
        <v>1.4999999999999999E-4</v>
      </c>
      <c r="F43" s="325">
        <v>5914449</v>
      </c>
      <c r="G43" s="325">
        <v>5914464</v>
      </c>
      <c r="H43" s="325">
        <v>5914479</v>
      </c>
      <c r="I43" s="325"/>
      <c r="J43" s="430"/>
      <c r="K43" s="575"/>
      <c r="L43" s="325" t="s">
        <v>227</v>
      </c>
      <c r="M43" s="325">
        <v>5914449</v>
      </c>
      <c r="N43" s="325">
        <v>5914464</v>
      </c>
      <c r="O43" s="325">
        <v>5914479</v>
      </c>
      <c r="P43" s="325"/>
      <c r="Q43" s="430"/>
    </row>
    <row r="44" spans="2:17" s="317" customFormat="1" x14ac:dyDescent="0.25">
      <c r="E44" s="587" t="s">
        <v>228</v>
      </c>
      <c r="F44" s="587"/>
      <c r="G44" s="587"/>
      <c r="H44" s="587"/>
      <c r="I44" s="347"/>
      <c r="J44" s="431" t="s">
        <v>198</v>
      </c>
      <c r="K44" s="575"/>
      <c r="L44" s="587" t="s">
        <v>228</v>
      </c>
      <c r="M44" s="587"/>
      <c r="N44" s="587"/>
      <c r="O44" s="587"/>
      <c r="P44" s="334"/>
      <c r="Q44" s="431" t="s">
        <v>198</v>
      </c>
    </row>
    <row r="45" spans="2:17" s="317" customFormat="1" ht="15.75" thickBot="1" x14ac:dyDescent="0.3">
      <c r="B45" s="348"/>
      <c r="C45" s="348"/>
      <c r="D45" s="349"/>
      <c r="E45" s="349"/>
      <c r="F45" s="591" t="s">
        <v>229</v>
      </c>
      <c r="G45" s="591"/>
      <c r="H45" s="591"/>
      <c r="I45" s="348"/>
      <c r="J45" s="432">
        <v>21.6447</v>
      </c>
      <c r="K45" s="575"/>
      <c r="L45" s="349"/>
      <c r="M45" s="591" t="s">
        <v>229</v>
      </c>
      <c r="N45" s="591"/>
      <c r="O45" s="591"/>
      <c r="P45" s="348"/>
      <c r="Q45" s="432">
        <v>22.257400000000001</v>
      </c>
    </row>
    <row r="46" spans="2:17" ht="15.75" thickTop="1" x14ac:dyDescent="0.25">
      <c r="B46" s="351" t="s">
        <v>230</v>
      </c>
      <c r="K46" s="575"/>
    </row>
  </sheetData>
  <mergeCells count="52">
    <mergeCell ref="M36:O36"/>
    <mergeCell ref="Q36:Q37"/>
    <mergeCell ref="E44:H44"/>
    <mergeCell ref="L44:O44"/>
    <mergeCell ref="F45:H45"/>
    <mergeCell ref="M45:O45"/>
    <mergeCell ref="L36:L37"/>
    <mergeCell ref="B36:C37"/>
    <mergeCell ref="D36:D37"/>
    <mergeCell ref="E36:E37"/>
    <mergeCell ref="F36:H36"/>
    <mergeCell ref="J36:J37"/>
    <mergeCell ref="G28:H28"/>
    <mergeCell ref="I28:J28"/>
    <mergeCell ref="N28:O28"/>
    <mergeCell ref="P28:Q28"/>
    <mergeCell ref="E35:H35"/>
    <mergeCell ref="L35:O35"/>
    <mergeCell ref="F24:G24"/>
    <mergeCell ref="H24:J24"/>
    <mergeCell ref="M24:N24"/>
    <mergeCell ref="O24:Q24"/>
    <mergeCell ref="E26:H26"/>
    <mergeCell ref="L26:O26"/>
    <mergeCell ref="F16:G16"/>
    <mergeCell ref="H16:J16"/>
    <mergeCell ref="M16:N16"/>
    <mergeCell ref="O16:Q16"/>
    <mergeCell ref="E23:H23"/>
    <mergeCell ref="L23:O23"/>
    <mergeCell ref="E11:H11"/>
    <mergeCell ref="L11:O11"/>
    <mergeCell ref="E12:H12"/>
    <mergeCell ref="L12:O12"/>
    <mergeCell ref="E13:H13"/>
    <mergeCell ref="L13:O13"/>
    <mergeCell ref="E2:I2"/>
    <mergeCell ref="K2:K46"/>
    <mergeCell ref="L2:P2"/>
    <mergeCell ref="C5:H5"/>
    <mergeCell ref="I5:J5"/>
    <mergeCell ref="P5:Q5"/>
    <mergeCell ref="B6:C7"/>
    <mergeCell ref="D6:D7"/>
    <mergeCell ref="E6:F6"/>
    <mergeCell ref="G6:H6"/>
    <mergeCell ref="L6:M6"/>
    <mergeCell ref="N6:O6"/>
    <mergeCell ref="F9:G9"/>
    <mergeCell ref="H9:J9"/>
    <mergeCell ref="M9:N9"/>
    <mergeCell ref="O9:Q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B2:Q42"/>
  <sheetViews>
    <sheetView showGridLines="0" topLeftCell="D4" zoomScale="70" zoomScaleNormal="70" workbookViewId="0">
      <selection activeCell="Q41" sqref="Q41"/>
    </sheetView>
  </sheetViews>
  <sheetFormatPr defaultRowHeight="15" x14ac:dyDescent="0.25"/>
  <cols>
    <col min="1" max="1" width="3.42578125" customWidth="1"/>
    <col min="2" max="2" width="14.5703125" customWidth="1"/>
    <col min="3" max="3" width="49.42578125" customWidth="1"/>
    <col min="4" max="4" width="16" customWidth="1"/>
    <col min="5" max="5" width="15.28515625" customWidth="1"/>
    <col min="6" max="6" width="13.140625" customWidth="1"/>
    <col min="7" max="7" width="11" customWidth="1"/>
    <col min="8" max="8" width="19.5703125" customWidth="1"/>
    <col min="9" max="9" width="12.28515625" customWidth="1"/>
    <col min="10" max="10" width="21.28515625" customWidth="1"/>
    <col min="11" max="11" width="0.85546875" customWidth="1"/>
    <col min="12" max="12" width="15.28515625" bestFit="1" customWidth="1"/>
    <col min="13" max="13" width="13.140625" bestFit="1" customWidth="1"/>
    <col min="14" max="14" width="11" bestFit="1" customWidth="1"/>
    <col min="15" max="15" width="19.5703125" customWidth="1"/>
    <col min="16" max="16" width="12.28515625" customWidth="1"/>
    <col min="17" max="17" width="21.28515625" customWidth="1"/>
  </cols>
  <sheetData>
    <row r="2" spans="2:17" ht="23.25" thickBot="1" x14ac:dyDescent="0.5">
      <c r="B2" s="305" t="s">
        <v>175</v>
      </c>
      <c r="C2" s="306"/>
      <c r="D2" s="306"/>
      <c r="E2" s="574" t="s">
        <v>173</v>
      </c>
      <c r="F2" s="574"/>
      <c r="G2" s="574"/>
      <c r="H2" s="574"/>
      <c r="I2" s="574"/>
      <c r="J2" s="307" t="s">
        <v>34</v>
      </c>
      <c r="K2" s="575"/>
      <c r="L2" s="576" t="s">
        <v>174</v>
      </c>
      <c r="M2" s="576"/>
      <c r="N2" s="576"/>
      <c r="O2" s="576"/>
      <c r="P2" s="576"/>
      <c r="Q2" s="307" t="s">
        <v>34</v>
      </c>
    </row>
    <row r="3" spans="2:17" s="308" customFormat="1" ht="18.75" thickTop="1" x14ac:dyDescent="0.25">
      <c r="B3" s="308" t="s">
        <v>176</v>
      </c>
      <c r="K3" s="575"/>
    </row>
    <row r="4" spans="2:17" s="309" customFormat="1" ht="15.75" x14ac:dyDescent="0.25">
      <c r="B4" s="309" t="s">
        <v>177</v>
      </c>
      <c r="E4" s="310" t="str">
        <f>'4413990'!E4</f>
        <v>Outubro/2021</v>
      </c>
      <c r="H4" s="311" t="s">
        <v>178</v>
      </c>
      <c r="I4" s="312">
        <v>11.84</v>
      </c>
      <c r="J4" s="313" t="s">
        <v>219</v>
      </c>
      <c r="K4" s="575"/>
      <c r="L4" s="310" t="str">
        <f>E4</f>
        <v>Outubro/2021</v>
      </c>
      <c r="O4" s="311" t="s">
        <v>178</v>
      </c>
      <c r="P4" s="312">
        <v>11.84</v>
      </c>
      <c r="Q4" s="313" t="s">
        <v>219</v>
      </c>
    </row>
    <row r="5" spans="2:17" s="315" customFormat="1" ht="30" customHeight="1" thickBot="1" x14ac:dyDescent="0.3">
      <c r="B5" s="352">
        <v>5914655</v>
      </c>
      <c r="C5" s="577" t="s">
        <v>244</v>
      </c>
      <c r="D5" s="577"/>
      <c r="E5" s="577"/>
      <c r="F5" s="577"/>
      <c r="G5" s="577"/>
      <c r="H5" s="577"/>
      <c r="I5" s="578" t="s">
        <v>179</v>
      </c>
      <c r="J5" s="579"/>
      <c r="K5" s="575"/>
      <c r="P5" s="578" t="s">
        <v>179</v>
      </c>
      <c r="Q5" s="579"/>
    </row>
    <row r="6" spans="2:17" s="317" customFormat="1" ht="15.75" thickBot="1" x14ac:dyDescent="0.3">
      <c r="B6" s="580" t="s">
        <v>180</v>
      </c>
      <c r="C6" s="580"/>
      <c r="D6" s="582" t="s">
        <v>181</v>
      </c>
      <c r="E6" s="584" t="s">
        <v>182</v>
      </c>
      <c r="F6" s="584"/>
      <c r="G6" s="584" t="s">
        <v>183</v>
      </c>
      <c r="H6" s="584"/>
      <c r="I6" s="316"/>
      <c r="J6" s="316" t="s">
        <v>184</v>
      </c>
      <c r="K6" s="575"/>
      <c r="L6" s="584" t="s">
        <v>182</v>
      </c>
      <c r="M6" s="584"/>
      <c r="N6" s="584" t="s">
        <v>183</v>
      </c>
      <c r="O6" s="584"/>
      <c r="P6" s="316"/>
      <c r="Q6" s="316" t="s">
        <v>184</v>
      </c>
    </row>
    <row r="7" spans="2:17" s="317" customFormat="1" ht="15.75" thickBot="1" x14ac:dyDescent="0.3">
      <c r="B7" s="581"/>
      <c r="C7" s="581"/>
      <c r="D7" s="583"/>
      <c r="E7" s="318" t="s">
        <v>185</v>
      </c>
      <c r="F7" s="318" t="s">
        <v>186</v>
      </c>
      <c r="G7" s="318" t="s">
        <v>187</v>
      </c>
      <c r="H7" s="318" t="s">
        <v>188</v>
      </c>
      <c r="I7" s="318"/>
      <c r="J7" s="318" t="s">
        <v>189</v>
      </c>
      <c r="K7" s="575"/>
      <c r="L7" s="318" t="s">
        <v>185</v>
      </c>
      <c r="M7" s="318" t="s">
        <v>186</v>
      </c>
      <c r="N7" s="318" t="s">
        <v>187</v>
      </c>
      <c r="O7" s="318" t="s">
        <v>188</v>
      </c>
      <c r="P7" s="318"/>
      <c r="Q7" s="318" t="s">
        <v>189</v>
      </c>
    </row>
    <row r="8" spans="2:17" s="317" customFormat="1" ht="28.5" x14ac:dyDescent="0.25">
      <c r="B8" s="360" t="s">
        <v>245</v>
      </c>
      <c r="C8" s="355" t="s">
        <v>246</v>
      </c>
      <c r="D8" s="356">
        <v>1</v>
      </c>
      <c r="E8" s="361">
        <v>1</v>
      </c>
      <c r="F8" s="361">
        <v>0</v>
      </c>
      <c r="G8" s="354">
        <v>218.43899999999999</v>
      </c>
      <c r="H8" s="354">
        <v>61.757300000000001</v>
      </c>
      <c r="I8" s="354"/>
      <c r="J8" s="434">
        <v>218.43899999999999</v>
      </c>
      <c r="K8" s="575"/>
      <c r="L8" s="361">
        <v>1</v>
      </c>
      <c r="M8" s="361">
        <v>0</v>
      </c>
      <c r="N8" s="354">
        <v>220.97370000000001</v>
      </c>
      <c r="O8" s="354">
        <v>64.292000000000002</v>
      </c>
      <c r="P8" s="363"/>
      <c r="Q8" s="436">
        <v>220.97370000000001</v>
      </c>
    </row>
    <row r="9" spans="2:17" s="322" customFormat="1" ht="24.95" customHeight="1" thickBot="1" x14ac:dyDescent="0.3">
      <c r="B9" s="331"/>
      <c r="C9" s="331"/>
      <c r="D9" s="331"/>
      <c r="E9" s="331"/>
      <c r="F9" s="331"/>
      <c r="G9" s="331"/>
      <c r="H9" s="336" t="s">
        <v>190</v>
      </c>
      <c r="I9" s="332"/>
      <c r="J9" s="435">
        <v>218.43899999999999</v>
      </c>
      <c r="K9" s="575"/>
      <c r="L9" s="331"/>
      <c r="M9" s="331"/>
      <c r="N9" s="331"/>
      <c r="O9" s="336" t="s">
        <v>190</v>
      </c>
      <c r="P9" s="332"/>
      <c r="Q9" s="336">
        <f>Q8</f>
        <v>220.97370000000001</v>
      </c>
    </row>
    <row r="10" spans="2:17" s="317" customFormat="1" ht="15.75" thickBot="1" x14ac:dyDescent="0.3">
      <c r="B10" s="323" t="s">
        <v>191</v>
      </c>
      <c r="C10" s="323"/>
      <c r="D10" s="324" t="s">
        <v>181</v>
      </c>
      <c r="E10" s="324" t="s">
        <v>192</v>
      </c>
      <c r="F10" s="584" t="s">
        <v>183</v>
      </c>
      <c r="G10" s="585"/>
      <c r="H10" s="586" t="s">
        <v>193</v>
      </c>
      <c r="I10" s="586"/>
      <c r="J10" s="586"/>
      <c r="K10" s="575"/>
      <c r="L10" s="324" t="s">
        <v>192</v>
      </c>
      <c r="M10" s="584" t="s">
        <v>183</v>
      </c>
      <c r="N10" s="585"/>
      <c r="O10" s="586" t="s">
        <v>193</v>
      </c>
      <c r="P10" s="586"/>
      <c r="Q10" s="586"/>
    </row>
    <row r="11" spans="2:17" s="329" customFormat="1" ht="14.25" x14ac:dyDescent="0.25">
      <c r="B11" s="325" t="s">
        <v>247</v>
      </c>
      <c r="C11" s="326" t="s">
        <v>248</v>
      </c>
      <c r="D11" s="327">
        <v>6</v>
      </c>
      <c r="E11" s="325" t="s">
        <v>194</v>
      </c>
      <c r="F11" s="328"/>
      <c r="G11" s="353">
        <f>'4805750'!G11</f>
        <v>15.7265</v>
      </c>
      <c r="J11" s="424">
        <v>94.358999999999995</v>
      </c>
      <c r="K11" s="575"/>
      <c r="L11" s="325" t="s">
        <v>194</v>
      </c>
      <c r="M11" s="328"/>
      <c r="N11" s="329">
        <f>'4805750'!N11</f>
        <v>17.415500000000002</v>
      </c>
      <c r="Q11" s="424">
        <v>104.49299999999999</v>
      </c>
    </row>
    <row r="12" spans="2:17" s="329" customFormat="1" ht="14.25" x14ac:dyDescent="0.25">
      <c r="B12" s="325"/>
      <c r="C12" s="326"/>
      <c r="D12" s="327"/>
      <c r="E12" s="325"/>
      <c r="F12" s="328"/>
      <c r="J12" s="424">
        <v>0</v>
      </c>
      <c r="K12" s="575"/>
      <c r="L12" s="325"/>
      <c r="M12" s="328"/>
      <c r="Q12" s="424">
        <v>0</v>
      </c>
    </row>
    <row r="13" spans="2:17" s="322" customFormat="1" x14ac:dyDescent="0.25">
      <c r="E13" s="587" t="s">
        <v>197</v>
      </c>
      <c r="F13" s="587"/>
      <c r="G13" s="587"/>
      <c r="H13" s="587"/>
      <c r="J13" s="425">
        <v>94.358999999999995</v>
      </c>
      <c r="K13" s="575"/>
      <c r="L13" s="587" t="s">
        <v>197</v>
      </c>
      <c r="M13" s="587"/>
      <c r="N13" s="587"/>
      <c r="O13" s="587"/>
      <c r="P13" s="330" t="s">
        <v>198</v>
      </c>
      <c r="Q13" s="425">
        <v>104.49299999999999</v>
      </c>
    </row>
    <row r="14" spans="2:17" s="322" customFormat="1" ht="15.75" thickBot="1" x14ac:dyDescent="0.3">
      <c r="B14" s="331"/>
      <c r="C14" s="331"/>
      <c r="D14" s="331"/>
      <c r="E14" s="588" t="s">
        <v>199</v>
      </c>
      <c r="F14" s="588"/>
      <c r="G14" s="588"/>
      <c r="H14" s="588"/>
      <c r="I14" s="332"/>
      <c r="J14" s="426">
        <v>312.798</v>
      </c>
      <c r="K14" s="575"/>
      <c r="L14" s="588" t="s">
        <v>199</v>
      </c>
      <c r="M14" s="588"/>
      <c r="N14" s="588"/>
      <c r="O14" s="588"/>
      <c r="P14" s="332"/>
      <c r="Q14" s="426">
        <v>325.4667</v>
      </c>
    </row>
    <row r="15" spans="2:17" s="322" customFormat="1" x14ac:dyDescent="0.25">
      <c r="E15" s="589" t="s">
        <v>200</v>
      </c>
      <c r="F15" s="589"/>
      <c r="G15" s="589"/>
      <c r="H15" s="589"/>
      <c r="I15" s="333"/>
      <c r="J15" s="427">
        <v>26.418700000000001</v>
      </c>
      <c r="K15" s="575"/>
      <c r="L15" s="589" t="s">
        <v>200</v>
      </c>
      <c r="M15" s="589"/>
      <c r="N15" s="589"/>
      <c r="O15" s="589"/>
      <c r="P15" s="333"/>
      <c r="Q15" s="427">
        <v>27.488700000000001</v>
      </c>
    </row>
    <row r="16" spans="2:17" s="322" customFormat="1" x14ac:dyDescent="0.25">
      <c r="D16" s="333"/>
      <c r="E16" s="333"/>
      <c r="F16" s="333"/>
      <c r="G16" s="333"/>
      <c r="H16" s="334" t="s">
        <v>201</v>
      </c>
      <c r="I16" s="333"/>
      <c r="J16" s="335" t="s">
        <v>198</v>
      </c>
      <c r="K16" s="575"/>
      <c r="L16" s="333"/>
      <c r="M16" s="333"/>
      <c r="N16" s="333"/>
      <c r="O16" s="334" t="s">
        <v>201</v>
      </c>
      <c r="P16" s="333"/>
      <c r="Q16" s="437" t="s">
        <v>198</v>
      </c>
    </row>
    <row r="17" spans="2:17" s="322" customFormat="1" ht="15.75" thickBot="1" x14ac:dyDescent="0.3">
      <c r="B17" s="331"/>
      <c r="C17" s="331"/>
      <c r="D17" s="332"/>
      <c r="E17" s="332"/>
      <c r="F17" s="332"/>
      <c r="G17" s="332"/>
      <c r="H17" s="336" t="s">
        <v>202</v>
      </c>
      <c r="I17" s="332"/>
      <c r="J17" s="332" t="s">
        <v>198</v>
      </c>
      <c r="K17" s="575"/>
      <c r="L17" s="332"/>
      <c r="M17" s="332"/>
      <c r="N17" s="332"/>
      <c r="O17" s="336" t="s">
        <v>202</v>
      </c>
      <c r="P17" s="332"/>
      <c r="Q17" s="332" t="s">
        <v>198</v>
      </c>
    </row>
    <row r="18" spans="2:17" s="317" customFormat="1" ht="15.75" thickBot="1" x14ac:dyDescent="0.3">
      <c r="B18" s="323" t="s">
        <v>203</v>
      </c>
      <c r="C18" s="323"/>
      <c r="D18" s="324" t="s">
        <v>181</v>
      </c>
      <c r="E18" s="324" t="s">
        <v>192</v>
      </c>
      <c r="F18" s="586" t="s">
        <v>204</v>
      </c>
      <c r="G18" s="586"/>
      <c r="H18" s="586" t="s">
        <v>205</v>
      </c>
      <c r="I18" s="586"/>
      <c r="J18" s="586"/>
      <c r="K18" s="575"/>
      <c r="L18" s="324" t="s">
        <v>192</v>
      </c>
      <c r="M18" s="586" t="s">
        <v>204</v>
      </c>
      <c r="N18" s="586"/>
      <c r="O18" s="586" t="s">
        <v>205</v>
      </c>
      <c r="P18" s="586"/>
      <c r="Q18" s="586"/>
    </row>
    <row r="19" spans="2:17" s="329" customFormat="1" ht="14.25" x14ac:dyDescent="0.25">
      <c r="B19" s="325"/>
      <c r="C19" s="326"/>
      <c r="D19" s="327"/>
      <c r="E19" s="325"/>
      <c r="F19" s="325"/>
      <c r="G19" s="328"/>
      <c r="J19" s="328">
        <f>D19*G19</f>
        <v>0</v>
      </c>
      <c r="K19" s="575"/>
      <c r="L19" s="325"/>
      <c r="M19" s="325"/>
      <c r="N19" s="328"/>
      <c r="Q19" s="328">
        <f>D19*N19</f>
        <v>0</v>
      </c>
    </row>
    <row r="20" spans="2:17" s="329" customFormat="1" ht="14.25" x14ac:dyDescent="0.25">
      <c r="B20" s="325"/>
      <c r="C20" s="326"/>
      <c r="D20" s="327"/>
      <c r="E20" s="325"/>
      <c r="F20" s="325"/>
      <c r="G20" s="328"/>
      <c r="J20" s="328">
        <f>D20*G20</f>
        <v>0</v>
      </c>
      <c r="K20" s="575"/>
      <c r="L20" s="325"/>
      <c r="M20" s="325"/>
      <c r="N20" s="328"/>
      <c r="Q20" s="328">
        <f>D20*N20</f>
        <v>0</v>
      </c>
    </row>
    <row r="21" spans="2:17" s="329" customFormat="1" ht="14.25" x14ac:dyDescent="0.25">
      <c r="B21" s="325"/>
      <c r="C21" s="326"/>
      <c r="D21" s="327"/>
      <c r="E21" s="325"/>
      <c r="F21" s="325"/>
      <c r="G21" s="328"/>
      <c r="J21" s="328">
        <f>D21*G21</f>
        <v>0</v>
      </c>
      <c r="K21" s="575"/>
      <c r="L21" s="325"/>
      <c r="M21" s="325"/>
      <c r="N21" s="328"/>
      <c r="Q21" s="328">
        <f>D21*N21</f>
        <v>0</v>
      </c>
    </row>
    <row r="22" spans="2:17" s="329" customFormat="1" ht="14.25" x14ac:dyDescent="0.25">
      <c r="B22" s="325"/>
      <c r="C22" s="326"/>
      <c r="D22" s="327"/>
      <c r="E22" s="325"/>
      <c r="F22" s="325"/>
      <c r="J22" s="328">
        <f>D22*G22</f>
        <v>0</v>
      </c>
      <c r="K22" s="575"/>
      <c r="L22" s="325"/>
      <c r="M22" s="325"/>
      <c r="Q22" s="328">
        <f>D22*N22</f>
        <v>0</v>
      </c>
    </row>
    <row r="23" spans="2:17" s="329" customFormat="1" ht="14.25" x14ac:dyDescent="0.25">
      <c r="B23" s="325"/>
      <c r="C23" s="326"/>
      <c r="D23" s="327"/>
      <c r="E23" s="325"/>
      <c r="F23" s="325"/>
      <c r="G23" s="328"/>
      <c r="J23" s="328">
        <f>D23*G23</f>
        <v>0</v>
      </c>
      <c r="K23" s="575"/>
      <c r="L23" s="325"/>
      <c r="M23" s="325"/>
      <c r="N23" s="328"/>
      <c r="Q23" s="328">
        <f>D23*N23</f>
        <v>0</v>
      </c>
    </row>
    <row r="24" spans="2:17" s="322" customFormat="1" ht="15.75" thickBot="1" x14ac:dyDescent="0.3">
      <c r="B24" s="331"/>
      <c r="C24" s="331"/>
      <c r="E24" s="588" t="s">
        <v>214</v>
      </c>
      <c r="F24" s="588"/>
      <c r="G24" s="588"/>
      <c r="H24" s="588"/>
      <c r="I24" s="337"/>
      <c r="J24" s="338">
        <f>TRUNC(SUM(J19:J23),4)</f>
        <v>0</v>
      </c>
      <c r="K24" s="575"/>
      <c r="L24" s="588" t="s">
        <v>214</v>
      </c>
      <c r="M24" s="588"/>
      <c r="N24" s="588"/>
      <c r="O24" s="588"/>
      <c r="P24" s="331"/>
      <c r="Q24" s="338">
        <f>TRUNC(SUM(Q19:Q23),4)</f>
        <v>0</v>
      </c>
    </row>
    <row r="25" spans="2:17" s="317" customFormat="1" ht="15.75" thickBot="1" x14ac:dyDescent="0.3">
      <c r="B25" s="323" t="s">
        <v>215</v>
      </c>
      <c r="C25" s="323"/>
      <c r="D25" s="324" t="s">
        <v>181</v>
      </c>
      <c r="E25" s="324" t="s">
        <v>192</v>
      </c>
      <c r="F25" s="586" t="s">
        <v>205</v>
      </c>
      <c r="G25" s="586"/>
      <c r="H25" s="586" t="s">
        <v>205</v>
      </c>
      <c r="I25" s="586"/>
      <c r="J25" s="586"/>
      <c r="K25" s="575"/>
      <c r="L25" s="324" t="s">
        <v>192</v>
      </c>
      <c r="M25" s="586" t="s">
        <v>205</v>
      </c>
      <c r="N25" s="586"/>
      <c r="O25" s="586" t="s">
        <v>205</v>
      </c>
      <c r="P25" s="586"/>
      <c r="Q25" s="586"/>
    </row>
    <row r="26" spans="2:17" s="322" customFormat="1" ht="24.95" customHeight="1" thickBot="1" x14ac:dyDescent="0.3">
      <c r="B26" s="319"/>
      <c r="C26" s="319"/>
      <c r="E26" s="586" t="s">
        <v>216</v>
      </c>
      <c r="F26" s="586"/>
      <c r="G26" s="586"/>
      <c r="H26" s="586"/>
      <c r="I26" s="339"/>
      <c r="J26" s="321"/>
      <c r="K26" s="575"/>
      <c r="L26" s="586" t="s">
        <v>216</v>
      </c>
      <c r="M26" s="586"/>
      <c r="N26" s="586"/>
      <c r="O26" s="586"/>
      <c r="P26" s="321"/>
      <c r="Q26" s="321"/>
    </row>
    <row r="27" spans="2:17" s="317" customFormat="1" ht="15.75" thickBot="1" x14ac:dyDescent="0.3">
      <c r="B27" s="323"/>
      <c r="C27" s="323"/>
      <c r="D27" s="320"/>
      <c r="E27" s="320"/>
      <c r="F27" s="320"/>
      <c r="G27" s="320"/>
      <c r="H27" s="320" t="s">
        <v>137</v>
      </c>
      <c r="I27" s="320"/>
      <c r="J27" s="340"/>
      <c r="K27" s="575"/>
      <c r="L27" s="320"/>
      <c r="M27" s="320"/>
      <c r="N27" s="320"/>
      <c r="O27" s="320" t="s">
        <v>137</v>
      </c>
      <c r="P27" s="320"/>
      <c r="Q27" s="340"/>
    </row>
    <row r="28" spans="2:17" s="317" customFormat="1" ht="15.75" thickBot="1" x14ac:dyDescent="0.3">
      <c r="B28" s="323" t="s">
        <v>217</v>
      </c>
      <c r="C28" s="323"/>
      <c r="D28" s="324" t="s">
        <v>15</v>
      </c>
      <c r="E28" s="324" t="s">
        <v>181</v>
      </c>
      <c r="F28" s="324" t="s">
        <v>192</v>
      </c>
      <c r="G28" s="586" t="s">
        <v>205</v>
      </c>
      <c r="H28" s="586"/>
      <c r="I28" s="586" t="s">
        <v>205</v>
      </c>
      <c r="J28" s="586"/>
      <c r="K28" s="575"/>
      <c r="L28" s="324" t="s">
        <v>181</v>
      </c>
      <c r="M28" s="324" t="s">
        <v>192</v>
      </c>
      <c r="N28" s="586" t="s">
        <v>205</v>
      </c>
      <c r="O28" s="586"/>
      <c r="P28" s="586" t="s">
        <v>205</v>
      </c>
      <c r="Q28" s="586"/>
    </row>
    <row r="29" spans="2:17" s="329" customFormat="1" ht="14.25" x14ac:dyDescent="0.25">
      <c r="B29" s="325"/>
      <c r="C29" s="326"/>
      <c r="D29" s="325"/>
      <c r="E29" s="341"/>
      <c r="F29" s="325"/>
      <c r="G29" s="325"/>
      <c r="H29" s="328"/>
      <c r="I29" s="342"/>
      <c r="J29" s="328">
        <f>E29*H29</f>
        <v>0</v>
      </c>
      <c r="K29" s="575"/>
      <c r="L29" s="341"/>
      <c r="M29" s="325"/>
      <c r="N29" s="325"/>
      <c r="O29" s="328"/>
      <c r="P29" s="342"/>
      <c r="Q29" s="328">
        <f>L29*O29</f>
        <v>0</v>
      </c>
    </row>
    <row r="30" spans="2:17" s="329" customFormat="1" ht="14.25" x14ac:dyDescent="0.25">
      <c r="B30" s="325"/>
      <c r="C30" s="326"/>
      <c r="D30" s="325"/>
      <c r="E30" s="341"/>
      <c r="F30" s="325"/>
      <c r="G30" s="325"/>
      <c r="H30" s="328"/>
      <c r="I30" s="342"/>
      <c r="J30" s="328">
        <f>E30*H30</f>
        <v>0</v>
      </c>
      <c r="K30" s="575"/>
      <c r="L30" s="341"/>
      <c r="M30" s="325"/>
      <c r="N30" s="325"/>
      <c r="O30" s="328"/>
      <c r="P30" s="342"/>
      <c r="Q30" s="328">
        <f>L30*O30</f>
        <v>0</v>
      </c>
    </row>
    <row r="31" spans="2:17" s="329" customFormat="1" ht="14.25" x14ac:dyDescent="0.25">
      <c r="B31" s="325"/>
      <c r="C31" s="326"/>
      <c r="D31" s="325"/>
      <c r="E31" s="341"/>
      <c r="F31" s="325"/>
      <c r="G31" s="325"/>
      <c r="H31" s="328"/>
      <c r="I31" s="342"/>
      <c r="J31" s="328">
        <f>E31*H31</f>
        <v>0</v>
      </c>
      <c r="K31" s="575"/>
      <c r="L31" s="341"/>
      <c r="M31" s="325"/>
      <c r="N31" s="325"/>
      <c r="O31" s="328"/>
      <c r="P31" s="342"/>
      <c r="Q31" s="328">
        <f>L31*O31</f>
        <v>0</v>
      </c>
    </row>
    <row r="32" spans="2:17" s="329" customFormat="1" ht="14.25" x14ac:dyDescent="0.25">
      <c r="B32" s="325"/>
      <c r="C32" s="326"/>
      <c r="D32" s="325"/>
      <c r="E32" s="341"/>
      <c r="F32" s="325"/>
      <c r="G32" s="325"/>
      <c r="H32" s="328"/>
      <c r="I32" s="342"/>
      <c r="J32" s="328">
        <f>E32*H32</f>
        <v>0</v>
      </c>
      <c r="K32" s="575"/>
      <c r="L32" s="341"/>
      <c r="M32" s="325"/>
      <c r="N32" s="325"/>
      <c r="O32" s="328"/>
      <c r="P32" s="342"/>
      <c r="Q32" s="328">
        <f>L32*O32</f>
        <v>0</v>
      </c>
    </row>
    <row r="33" spans="2:17" s="317" customFormat="1" ht="15.75" thickBot="1" x14ac:dyDescent="0.3">
      <c r="B33" s="343"/>
      <c r="C33" s="343"/>
      <c r="E33" s="588" t="s">
        <v>221</v>
      </c>
      <c r="F33" s="588"/>
      <c r="G33" s="588"/>
      <c r="H33" s="588"/>
      <c r="I33" s="344"/>
      <c r="J33" s="338">
        <f>TRUNC(SUM(J29:J32),4)</f>
        <v>0</v>
      </c>
      <c r="K33" s="575"/>
      <c r="L33" s="588" t="s">
        <v>221</v>
      </c>
      <c r="M33" s="588"/>
      <c r="N33" s="588"/>
      <c r="O33" s="588"/>
      <c r="P33" s="336"/>
      <c r="Q33" s="338">
        <f>TRUNC(SUM(Q29:Q32),4)</f>
        <v>0</v>
      </c>
    </row>
    <row r="34" spans="2:17" s="317" customFormat="1" ht="15.75" thickBot="1" x14ac:dyDescent="0.3">
      <c r="B34" s="580" t="s">
        <v>222</v>
      </c>
      <c r="C34" s="580"/>
      <c r="D34" s="582" t="s">
        <v>181</v>
      </c>
      <c r="E34" s="582" t="s">
        <v>192</v>
      </c>
      <c r="F34" s="590" t="s">
        <v>223</v>
      </c>
      <c r="G34" s="590"/>
      <c r="H34" s="590"/>
      <c r="I34" s="345"/>
      <c r="J34" s="582" t="s">
        <v>205</v>
      </c>
      <c r="K34" s="575"/>
      <c r="L34" s="582" t="s">
        <v>192</v>
      </c>
      <c r="M34" s="590" t="s">
        <v>223</v>
      </c>
      <c r="N34" s="590"/>
      <c r="O34" s="590"/>
      <c r="P34" s="345"/>
      <c r="Q34" s="582" t="s">
        <v>205</v>
      </c>
    </row>
    <row r="35" spans="2:17" s="317" customFormat="1" ht="15.75" thickBot="1" x14ac:dyDescent="0.3">
      <c r="B35" s="581"/>
      <c r="C35" s="581"/>
      <c r="D35" s="583"/>
      <c r="E35" s="583"/>
      <c r="F35" s="346" t="s">
        <v>224</v>
      </c>
      <c r="G35" s="346" t="s">
        <v>225</v>
      </c>
      <c r="H35" s="346" t="s">
        <v>226</v>
      </c>
      <c r="I35" s="346"/>
      <c r="J35" s="583"/>
      <c r="K35" s="575"/>
      <c r="L35" s="583"/>
      <c r="M35" s="346" t="s">
        <v>224</v>
      </c>
      <c r="N35" s="346" t="s">
        <v>225</v>
      </c>
      <c r="O35" s="346" t="s">
        <v>226</v>
      </c>
      <c r="P35" s="346"/>
      <c r="Q35" s="583"/>
    </row>
    <row r="36" spans="2:17" s="329" customFormat="1" ht="14.25" x14ac:dyDescent="0.25">
      <c r="B36" s="325"/>
      <c r="C36" s="326"/>
      <c r="D36" s="327"/>
      <c r="E36" s="325"/>
      <c r="F36" s="325"/>
      <c r="G36" s="325"/>
      <c r="H36" s="325"/>
      <c r="I36" s="325"/>
      <c r="J36" s="325"/>
      <c r="K36" s="575"/>
      <c r="L36" s="325"/>
      <c r="M36" s="325"/>
      <c r="N36" s="325"/>
      <c r="O36" s="325"/>
      <c r="P36" s="325"/>
      <c r="Q36" s="325"/>
    </row>
    <row r="37" spans="2:17" s="329" customFormat="1" ht="14.25" x14ac:dyDescent="0.25">
      <c r="B37" s="325"/>
      <c r="C37" s="326"/>
      <c r="D37" s="327"/>
      <c r="E37" s="325"/>
      <c r="F37" s="325"/>
      <c r="G37" s="325"/>
      <c r="H37" s="325"/>
      <c r="I37" s="325"/>
      <c r="J37" s="325"/>
      <c r="K37" s="575"/>
      <c r="L37" s="325"/>
      <c r="M37" s="325"/>
      <c r="N37" s="325"/>
      <c r="O37" s="325"/>
      <c r="P37" s="325"/>
      <c r="Q37" s="325"/>
    </row>
    <row r="38" spans="2:17" s="329" customFormat="1" ht="14.25" x14ac:dyDescent="0.25">
      <c r="B38" s="325"/>
      <c r="C38" s="326"/>
      <c r="D38" s="327"/>
      <c r="E38" s="325"/>
      <c r="F38" s="325"/>
      <c r="G38" s="325"/>
      <c r="H38" s="325"/>
      <c r="I38" s="325"/>
      <c r="K38" s="575"/>
      <c r="L38" s="325"/>
      <c r="M38" s="325"/>
      <c r="N38" s="325"/>
      <c r="O38" s="325"/>
      <c r="P38" s="325"/>
    </row>
    <row r="39" spans="2:17" s="329" customFormat="1" ht="14.25" x14ac:dyDescent="0.25">
      <c r="B39" s="325"/>
      <c r="C39" s="326"/>
      <c r="D39" s="327"/>
      <c r="E39" s="325"/>
      <c r="F39" s="325"/>
      <c r="G39" s="325"/>
      <c r="H39" s="325"/>
      <c r="I39" s="325"/>
      <c r="K39" s="575"/>
      <c r="L39" s="325"/>
      <c r="M39" s="325"/>
      <c r="N39" s="325"/>
      <c r="O39" s="325"/>
      <c r="P39" s="325"/>
    </row>
    <row r="40" spans="2:17" s="317" customFormat="1" ht="24.95" customHeight="1" x14ac:dyDescent="0.25">
      <c r="E40" s="587" t="s">
        <v>228</v>
      </c>
      <c r="F40" s="587"/>
      <c r="G40" s="587"/>
      <c r="H40" s="587"/>
      <c r="I40" s="347"/>
      <c r="J40" s="334" t="s">
        <v>198</v>
      </c>
      <c r="K40" s="575"/>
      <c r="L40" s="587" t="s">
        <v>228</v>
      </c>
      <c r="M40" s="587"/>
      <c r="N40" s="587"/>
      <c r="O40" s="587"/>
      <c r="P40" s="334"/>
      <c r="Q40" s="334" t="s">
        <v>198</v>
      </c>
    </row>
    <row r="41" spans="2:17" s="317" customFormat="1" ht="15.75" thickBot="1" x14ac:dyDescent="0.3">
      <c r="B41" s="348"/>
      <c r="C41" s="348"/>
      <c r="D41" s="349"/>
      <c r="E41" s="349"/>
      <c r="F41" s="591" t="s">
        <v>229</v>
      </c>
      <c r="G41" s="591"/>
      <c r="H41" s="591"/>
      <c r="I41" s="348"/>
      <c r="J41" s="350">
        <f>J33+J24+J15</f>
        <v>26.418700000000001</v>
      </c>
      <c r="K41" s="575"/>
      <c r="L41" s="349"/>
      <c r="M41" s="591" t="s">
        <v>229</v>
      </c>
      <c r="N41" s="591"/>
      <c r="O41" s="591"/>
      <c r="P41" s="348"/>
      <c r="Q41" s="350">
        <f>Q33+Q24+Q15</f>
        <v>27.488700000000001</v>
      </c>
    </row>
    <row r="42" spans="2:17" ht="15.75" thickTop="1" x14ac:dyDescent="0.25">
      <c r="B42" s="351" t="s">
        <v>230</v>
      </c>
      <c r="K42" s="575"/>
    </row>
  </sheetData>
  <mergeCells count="52">
    <mergeCell ref="M34:O34"/>
    <mergeCell ref="Q34:Q35"/>
    <mergeCell ref="E40:H40"/>
    <mergeCell ref="L40:O40"/>
    <mergeCell ref="F41:H41"/>
    <mergeCell ref="M41:O41"/>
    <mergeCell ref="L34:L35"/>
    <mergeCell ref="B34:C35"/>
    <mergeCell ref="D34:D35"/>
    <mergeCell ref="E34:E35"/>
    <mergeCell ref="F34:H34"/>
    <mergeCell ref="J34:J35"/>
    <mergeCell ref="G28:H28"/>
    <mergeCell ref="I28:J28"/>
    <mergeCell ref="N28:O28"/>
    <mergeCell ref="P28:Q28"/>
    <mergeCell ref="E33:H33"/>
    <mergeCell ref="L33:O33"/>
    <mergeCell ref="F25:G25"/>
    <mergeCell ref="H25:J25"/>
    <mergeCell ref="M25:N25"/>
    <mergeCell ref="O25:Q25"/>
    <mergeCell ref="E26:H26"/>
    <mergeCell ref="L26:O26"/>
    <mergeCell ref="F18:G18"/>
    <mergeCell ref="H18:J18"/>
    <mergeCell ref="M18:N18"/>
    <mergeCell ref="O18:Q18"/>
    <mergeCell ref="E24:H24"/>
    <mergeCell ref="L24:O24"/>
    <mergeCell ref="E13:H13"/>
    <mergeCell ref="L13:O13"/>
    <mergeCell ref="E14:H14"/>
    <mergeCell ref="L14:O14"/>
    <mergeCell ref="E15:H15"/>
    <mergeCell ref="L15:O15"/>
    <mergeCell ref="E2:I2"/>
    <mergeCell ref="K2:K42"/>
    <mergeCell ref="L2:P2"/>
    <mergeCell ref="C5:H5"/>
    <mergeCell ref="I5:J5"/>
    <mergeCell ref="P5:Q5"/>
    <mergeCell ref="B6:C7"/>
    <mergeCell ref="D6:D7"/>
    <mergeCell ref="E6:F6"/>
    <mergeCell ref="G6:H6"/>
    <mergeCell ref="L6:M6"/>
    <mergeCell ref="N6:O6"/>
    <mergeCell ref="F10:G10"/>
    <mergeCell ref="H10:J10"/>
    <mergeCell ref="M10:N10"/>
    <mergeCell ref="O10:Q10"/>
  </mergeCells>
  <pageMargins left="0.511811024" right="0.511811024" top="0.78740157499999996" bottom="0.78740157499999996" header="0.31496062000000002" footer="0.31496062000000002"/>
  <pageSetup paperSize="9" scale="3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B2:Q42"/>
  <sheetViews>
    <sheetView showGridLines="0" tabSelected="1" topLeftCell="D1" zoomScale="70" zoomScaleNormal="70" workbookViewId="0">
      <selection activeCell="T36" sqref="T36"/>
    </sheetView>
  </sheetViews>
  <sheetFormatPr defaultRowHeight="15" x14ac:dyDescent="0.25"/>
  <cols>
    <col min="1" max="1" width="3.42578125" customWidth="1"/>
    <col min="2" max="2" width="14.5703125" customWidth="1"/>
    <col min="3" max="3" width="49.42578125" customWidth="1"/>
    <col min="4" max="4" width="16" customWidth="1"/>
    <col min="5" max="5" width="15.28515625" customWidth="1"/>
    <col min="6" max="6" width="13.140625" customWidth="1"/>
    <col min="7" max="7" width="11" customWidth="1"/>
    <col min="8" max="8" width="19.5703125" customWidth="1"/>
    <col min="9" max="9" width="12.28515625" customWidth="1"/>
    <col min="10" max="10" width="21.28515625" customWidth="1"/>
    <col min="11" max="11" width="0.85546875" customWidth="1"/>
    <col min="12" max="12" width="16.28515625" customWidth="1"/>
    <col min="13" max="13" width="13.140625" bestFit="1" customWidth="1"/>
    <col min="14" max="14" width="11" bestFit="1" customWidth="1"/>
    <col min="15" max="15" width="19.5703125" customWidth="1"/>
    <col min="16" max="16" width="12.28515625" customWidth="1"/>
    <col min="17" max="17" width="21.28515625" customWidth="1"/>
  </cols>
  <sheetData>
    <row r="2" spans="2:17" ht="23.25" thickBot="1" x14ac:dyDescent="0.5">
      <c r="B2" s="305" t="s">
        <v>175</v>
      </c>
      <c r="C2" s="306"/>
      <c r="D2" s="306"/>
      <c r="E2" s="574" t="s">
        <v>173</v>
      </c>
      <c r="F2" s="574"/>
      <c r="G2" s="574"/>
      <c r="H2" s="574"/>
      <c r="I2" s="574"/>
      <c r="J2" s="307" t="s">
        <v>34</v>
      </c>
      <c r="K2" s="575"/>
      <c r="L2" s="576" t="s">
        <v>174</v>
      </c>
      <c r="M2" s="576"/>
      <c r="N2" s="576"/>
      <c r="O2" s="576"/>
      <c r="P2" s="576"/>
      <c r="Q2" s="307" t="s">
        <v>34</v>
      </c>
    </row>
    <row r="3" spans="2:17" s="308" customFormat="1" ht="18.75" thickTop="1" x14ac:dyDescent="0.25">
      <c r="B3" s="308" t="s">
        <v>176</v>
      </c>
      <c r="H3" s="311" t="s">
        <v>249</v>
      </c>
      <c r="I3" s="312">
        <v>2.24E-2</v>
      </c>
      <c r="K3" s="575"/>
      <c r="O3" s="311" t="s">
        <v>249</v>
      </c>
      <c r="P3" s="312">
        <v>2.24E-2</v>
      </c>
    </row>
    <row r="4" spans="2:17" s="309" customFormat="1" ht="15.75" x14ac:dyDescent="0.25">
      <c r="B4" s="309" t="s">
        <v>177</v>
      </c>
      <c r="E4" s="310" t="str">
        <f>'5914655'!E4</f>
        <v>Outubro/2021</v>
      </c>
      <c r="H4" s="311" t="s">
        <v>178</v>
      </c>
      <c r="I4" s="312">
        <v>0.5</v>
      </c>
      <c r="J4" s="313" t="s">
        <v>239</v>
      </c>
      <c r="K4" s="575"/>
      <c r="L4" s="310" t="str">
        <f>E4</f>
        <v>Outubro/2021</v>
      </c>
      <c r="O4" s="311" t="s">
        <v>178</v>
      </c>
      <c r="P4" s="312">
        <f>I4</f>
        <v>0.5</v>
      </c>
      <c r="Q4" s="313" t="str">
        <f>J4</f>
        <v>m³</v>
      </c>
    </row>
    <row r="5" spans="2:17" s="315" customFormat="1" ht="30" customHeight="1" thickBot="1" x14ac:dyDescent="0.3">
      <c r="B5" s="352">
        <v>4805750</v>
      </c>
      <c r="C5" s="577" t="s">
        <v>238</v>
      </c>
      <c r="D5" s="577"/>
      <c r="E5" s="577"/>
      <c r="F5" s="577"/>
      <c r="G5" s="577"/>
      <c r="H5" s="577"/>
      <c r="I5" s="578" t="s">
        <v>179</v>
      </c>
      <c r="J5" s="579"/>
      <c r="K5" s="575"/>
      <c r="P5" s="578" t="s">
        <v>179</v>
      </c>
      <c r="Q5" s="579"/>
    </row>
    <row r="6" spans="2:17" s="317" customFormat="1" ht="15.75" thickBot="1" x14ac:dyDescent="0.3">
      <c r="B6" s="580" t="s">
        <v>180</v>
      </c>
      <c r="C6" s="580"/>
      <c r="D6" s="582" t="s">
        <v>181</v>
      </c>
      <c r="E6" s="584" t="s">
        <v>182</v>
      </c>
      <c r="F6" s="584"/>
      <c r="G6" s="584" t="s">
        <v>183</v>
      </c>
      <c r="H6" s="584"/>
      <c r="I6" s="316"/>
      <c r="J6" s="316" t="s">
        <v>184</v>
      </c>
      <c r="K6" s="575"/>
      <c r="L6" s="584" t="s">
        <v>182</v>
      </c>
      <c r="M6" s="584"/>
      <c r="N6" s="584" t="s">
        <v>183</v>
      </c>
      <c r="O6" s="584"/>
      <c r="P6" s="316"/>
      <c r="Q6" s="316" t="s">
        <v>184</v>
      </c>
    </row>
    <row r="7" spans="2:17" s="317" customFormat="1" ht="15.75" thickBot="1" x14ac:dyDescent="0.3">
      <c r="B7" s="581"/>
      <c r="C7" s="581"/>
      <c r="D7" s="583"/>
      <c r="E7" s="318" t="s">
        <v>185</v>
      </c>
      <c r="F7" s="318" t="s">
        <v>186</v>
      </c>
      <c r="G7" s="318" t="s">
        <v>187</v>
      </c>
      <c r="H7" s="318" t="s">
        <v>188</v>
      </c>
      <c r="I7" s="318"/>
      <c r="J7" s="318" t="s">
        <v>189</v>
      </c>
      <c r="K7" s="575"/>
      <c r="L7" s="318" t="s">
        <v>185</v>
      </c>
      <c r="M7" s="318" t="s">
        <v>186</v>
      </c>
      <c r="N7" s="318" t="s">
        <v>187</v>
      </c>
      <c r="O7" s="318" t="s">
        <v>188</v>
      </c>
      <c r="P7" s="318"/>
      <c r="Q7" s="318" t="s">
        <v>189</v>
      </c>
    </row>
    <row r="8" spans="2:17" s="317" customFormat="1" x14ac:dyDescent="0.25">
      <c r="B8" s="360"/>
      <c r="C8" s="355"/>
      <c r="D8" s="356"/>
      <c r="E8" s="361"/>
      <c r="F8" s="361"/>
      <c r="G8" s="354"/>
      <c r="H8" s="354"/>
      <c r="I8" s="354"/>
      <c r="J8" s="362">
        <f>D8*E8*G8</f>
        <v>0</v>
      </c>
      <c r="K8" s="575"/>
      <c r="L8" s="361"/>
      <c r="M8" s="361"/>
      <c r="N8" s="354"/>
      <c r="O8" s="354"/>
      <c r="P8" s="363"/>
      <c r="Q8" s="357">
        <f>L8*N8</f>
        <v>0</v>
      </c>
    </row>
    <row r="9" spans="2:17" s="322" customFormat="1" ht="24.95" customHeight="1" thickBot="1" x14ac:dyDescent="0.3">
      <c r="B9" s="331"/>
      <c r="C9" s="331"/>
      <c r="D9" s="331"/>
      <c r="E9" s="331"/>
      <c r="F9" s="331"/>
      <c r="G9" s="331"/>
      <c r="H9" s="336" t="s">
        <v>190</v>
      </c>
      <c r="I9" s="332"/>
      <c r="J9" s="336">
        <f>J8</f>
        <v>0</v>
      </c>
      <c r="K9" s="575"/>
      <c r="L9" s="331"/>
      <c r="M9" s="331"/>
      <c r="N9" s="331"/>
      <c r="O9" s="336" t="s">
        <v>190</v>
      </c>
      <c r="P9" s="332"/>
      <c r="Q9" s="336">
        <f>Q8</f>
        <v>0</v>
      </c>
    </row>
    <row r="10" spans="2:17" s="317" customFormat="1" ht="15.75" thickBot="1" x14ac:dyDescent="0.3">
      <c r="B10" s="323" t="s">
        <v>191</v>
      </c>
      <c r="C10" s="323"/>
      <c r="D10" s="324" t="s">
        <v>181</v>
      </c>
      <c r="E10" s="324" t="s">
        <v>192</v>
      </c>
      <c r="F10" s="584" t="s">
        <v>183</v>
      </c>
      <c r="G10" s="585"/>
      <c r="H10" s="586" t="s">
        <v>193</v>
      </c>
      <c r="I10" s="586"/>
      <c r="J10" s="586"/>
      <c r="K10" s="575"/>
      <c r="L10" s="324" t="s">
        <v>192</v>
      </c>
      <c r="M10" s="584" t="s">
        <v>183</v>
      </c>
      <c r="N10" s="585"/>
      <c r="O10" s="586" t="s">
        <v>193</v>
      </c>
      <c r="P10" s="586"/>
      <c r="Q10" s="586"/>
    </row>
    <row r="11" spans="2:17" s="329" customFormat="1" ht="14.25" x14ac:dyDescent="0.25">
      <c r="B11" s="325" t="s">
        <v>247</v>
      </c>
      <c r="C11" s="326" t="s">
        <v>248</v>
      </c>
      <c r="D11" s="327">
        <v>1</v>
      </c>
      <c r="E11" s="325" t="s">
        <v>194</v>
      </c>
      <c r="F11" s="328"/>
      <c r="G11" s="353">
        <v>15.7265</v>
      </c>
      <c r="J11" s="424">
        <v>15.7265</v>
      </c>
      <c r="K11" s="575"/>
      <c r="L11" s="325" t="s">
        <v>194</v>
      </c>
      <c r="M11" s="328"/>
      <c r="N11" s="329">
        <v>17.415500000000002</v>
      </c>
      <c r="Q11" s="424">
        <v>17.415500000000002</v>
      </c>
    </row>
    <row r="12" spans="2:17" s="329" customFormat="1" ht="14.25" x14ac:dyDescent="0.25">
      <c r="B12" s="325"/>
      <c r="C12" s="326"/>
      <c r="D12" s="327"/>
      <c r="E12" s="325"/>
      <c r="F12" s="328"/>
      <c r="J12" s="424">
        <v>0</v>
      </c>
      <c r="K12" s="575"/>
      <c r="L12" s="325"/>
      <c r="M12" s="328"/>
      <c r="Q12" s="424">
        <v>0</v>
      </c>
    </row>
    <row r="13" spans="2:17" s="322" customFormat="1" x14ac:dyDescent="0.25">
      <c r="E13" s="587" t="s">
        <v>197</v>
      </c>
      <c r="F13" s="587"/>
      <c r="G13" s="587"/>
      <c r="H13" s="587"/>
      <c r="J13" s="425">
        <v>15.7265</v>
      </c>
      <c r="K13" s="575"/>
      <c r="L13" s="587" t="s">
        <v>197</v>
      </c>
      <c r="M13" s="587"/>
      <c r="N13" s="587"/>
      <c r="O13" s="587"/>
      <c r="P13" s="330" t="s">
        <v>198</v>
      </c>
      <c r="Q13" s="425">
        <v>17.415500000000002</v>
      </c>
    </row>
    <row r="14" spans="2:17" s="322" customFormat="1" ht="15.75" thickBot="1" x14ac:dyDescent="0.3">
      <c r="B14" s="331"/>
      <c r="C14" s="331"/>
      <c r="D14" s="331"/>
      <c r="E14" s="588" t="s">
        <v>199</v>
      </c>
      <c r="F14" s="588"/>
      <c r="G14" s="588"/>
      <c r="H14" s="588"/>
      <c r="I14" s="332"/>
      <c r="J14" s="426">
        <v>15.7265</v>
      </c>
      <c r="K14" s="575"/>
      <c r="L14" s="588" t="s">
        <v>199</v>
      </c>
      <c r="M14" s="588"/>
      <c r="N14" s="588"/>
      <c r="O14" s="588"/>
      <c r="P14" s="332"/>
      <c r="Q14" s="426">
        <v>17.415500000000002</v>
      </c>
    </row>
    <row r="15" spans="2:17" s="322" customFormat="1" x14ac:dyDescent="0.25">
      <c r="E15" s="589" t="s">
        <v>200</v>
      </c>
      <c r="F15" s="589"/>
      <c r="G15" s="589"/>
      <c r="H15" s="589"/>
      <c r="I15" s="333"/>
      <c r="J15" s="427">
        <v>31.452999999999999</v>
      </c>
      <c r="K15" s="575"/>
      <c r="L15" s="589" t="s">
        <v>200</v>
      </c>
      <c r="M15" s="589"/>
      <c r="N15" s="589"/>
      <c r="O15" s="589"/>
      <c r="P15" s="333"/>
      <c r="Q15" s="427">
        <v>34.831000000000003</v>
      </c>
    </row>
    <row r="16" spans="2:17" s="322" customFormat="1" x14ac:dyDescent="0.25">
      <c r="D16" s="333"/>
      <c r="E16" s="333"/>
      <c r="F16" s="333"/>
      <c r="G16" s="333"/>
      <c r="H16" s="334" t="s">
        <v>201</v>
      </c>
      <c r="I16" s="333"/>
      <c r="J16" s="437">
        <v>0.70450000000000002</v>
      </c>
      <c r="K16" s="575"/>
      <c r="L16" s="333"/>
      <c r="M16" s="333"/>
      <c r="N16" s="333"/>
      <c r="O16" s="334" t="s">
        <v>201</v>
      </c>
      <c r="P16" s="333"/>
      <c r="Q16" s="437">
        <v>0.7802</v>
      </c>
    </row>
    <row r="17" spans="2:17" s="322" customFormat="1" ht="15.75" thickBot="1" x14ac:dyDescent="0.3">
      <c r="B17" s="331"/>
      <c r="C17" s="331"/>
      <c r="D17" s="332"/>
      <c r="E17" s="332"/>
      <c r="F17" s="332"/>
      <c r="G17" s="332"/>
      <c r="H17" s="336" t="s">
        <v>202</v>
      </c>
      <c r="I17" s="332"/>
      <c r="J17" s="332" t="s">
        <v>198</v>
      </c>
      <c r="K17" s="575"/>
      <c r="L17" s="332"/>
      <c r="M17" s="332"/>
      <c r="N17" s="332"/>
      <c r="O17" s="336" t="s">
        <v>202</v>
      </c>
      <c r="P17" s="332"/>
      <c r="Q17" s="332" t="s">
        <v>198</v>
      </c>
    </row>
    <row r="18" spans="2:17" s="317" customFormat="1" ht="15.75" thickBot="1" x14ac:dyDescent="0.3">
      <c r="B18" s="323" t="s">
        <v>203</v>
      </c>
      <c r="C18" s="323"/>
      <c r="D18" s="324" t="s">
        <v>181</v>
      </c>
      <c r="E18" s="324" t="s">
        <v>192</v>
      </c>
      <c r="F18" s="586" t="s">
        <v>204</v>
      </c>
      <c r="G18" s="586"/>
      <c r="H18" s="586" t="s">
        <v>205</v>
      </c>
      <c r="I18" s="586"/>
      <c r="J18" s="586"/>
      <c r="K18" s="575"/>
      <c r="L18" s="324" t="s">
        <v>192</v>
      </c>
      <c r="M18" s="586" t="s">
        <v>204</v>
      </c>
      <c r="N18" s="586"/>
      <c r="O18" s="586" t="s">
        <v>205</v>
      </c>
      <c r="P18" s="586"/>
      <c r="Q18" s="586"/>
    </row>
    <row r="19" spans="2:17" s="329" customFormat="1" ht="14.25" x14ac:dyDescent="0.25">
      <c r="B19" s="325"/>
      <c r="C19" s="326"/>
      <c r="D19" s="327"/>
      <c r="E19" s="325"/>
      <c r="F19" s="325"/>
      <c r="G19" s="328"/>
      <c r="J19" s="328">
        <f>D19*G19</f>
        <v>0</v>
      </c>
      <c r="K19" s="575"/>
      <c r="L19" s="325"/>
      <c r="M19" s="325"/>
      <c r="N19" s="328"/>
      <c r="Q19" s="328">
        <f>D19*N19</f>
        <v>0</v>
      </c>
    </row>
    <row r="20" spans="2:17" s="329" customFormat="1" ht="14.25" x14ac:dyDescent="0.25">
      <c r="B20" s="325"/>
      <c r="C20" s="326"/>
      <c r="D20" s="327"/>
      <c r="E20" s="325"/>
      <c r="F20" s="325"/>
      <c r="G20" s="328"/>
      <c r="J20" s="328">
        <f>D20*G20</f>
        <v>0</v>
      </c>
      <c r="K20" s="575"/>
      <c r="L20" s="325"/>
      <c r="M20" s="325"/>
      <c r="N20" s="328"/>
      <c r="Q20" s="328">
        <f>D20*N20</f>
        <v>0</v>
      </c>
    </row>
    <row r="21" spans="2:17" s="329" customFormat="1" ht="14.25" x14ac:dyDescent="0.25">
      <c r="B21" s="325"/>
      <c r="C21" s="326"/>
      <c r="D21" s="327"/>
      <c r="E21" s="325"/>
      <c r="F21" s="325"/>
      <c r="G21" s="328"/>
      <c r="J21" s="328">
        <f>D21*G21</f>
        <v>0</v>
      </c>
      <c r="K21" s="575"/>
      <c r="L21" s="325"/>
      <c r="M21" s="325"/>
      <c r="N21" s="328"/>
      <c r="Q21" s="328">
        <f>D21*N21</f>
        <v>0</v>
      </c>
    </row>
    <row r="22" spans="2:17" s="329" customFormat="1" ht="14.25" x14ac:dyDescent="0.25">
      <c r="B22" s="325"/>
      <c r="C22" s="326"/>
      <c r="D22" s="327"/>
      <c r="E22" s="325"/>
      <c r="F22" s="325"/>
      <c r="J22" s="328">
        <f>D22*G22</f>
        <v>0</v>
      </c>
      <c r="K22" s="575"/>
      <c r="L22" s="325"/>
      <c r="M22" s="325"/>
      <c r="Q22" s="328">
        <f>D22*N22</f>
        <v>0</v>
      </c>
    </row>
    <row r="23" spans="2:17" s="329" customFormat="1" ht="14.25" x14ac:dyDescent="0.25">
      <c r="B23" s="325"/>
      <c r="C23" s="326"/>
      <c r="D23" s="327"/>
      <c r="E23" s="325"/>
      <c r="F23" s="325"/>
      <c r="G23" s="328"/>
      <c r="J23" s="328">
        <f>D23*G23</f>
        <v>0</v>
      </c>
      <c r="K23" s="575"/>
      <c r="L23" s="325"/>
      <c r="M23" s="325"/>
      <c r="N23" s="328"/>
      <c r="Q23" s="328">
        <f>D23*N23</f>
        <v>0</v>
      </c>
    </row>
    <row r="24" spans="2:17" s="322" customFormat="1" ht="15.75" thickBot="1" x14ac:dyDescent="0.3">
      <c r="B24" s="331"/>
      <c r="C24" s="331"/>
      <c r="E24" s="588" t="s">
        <v>214</v>
      </c>
      <c r="F24" s="588"/>
      <c r="G24" s="588"/>
      <c r="H24" s="588"/>
      <c r="I24" s="337"/>
      <c r="J24" s="338">
        <f>TRUNC(SUM(J19:J23),4)</f>
        <v>0</v>
      </c>
      <c r="K24" s="575"/>
      <c r="L24" s="588" t="s">
        <v>214</v>
      </c>
      <c r="M24" s="588"/>
      <c r="N24" s="588"/>
      <c r="O24" s="588"/>
      <c r="P24" s="331"/>
      <c r="Q24" s="338">
        <f>TRUNC(SUM(Q19:Q23),4)</f>
        <v>0</v>
      </c>
    </row>
    <row r="25" spans="2:17" s="317" customFormat="1" ht="15.75" thickBot="1" x14ac:dyDescent="0.3">
      <c r="B25" s="323" t="s">
        <v>215</v>
      </c>
      <c r="C25" s="323"/>
      <c r="D25" s="324" t="s">
        <v>181</v>
      </c>
      <c r="E25" s="324" t="s">
        <v>192</v>
      </c>
      <c r="F25" s="586" t="s">
        <v>205</v>
      </c>
      <c r="G25" s="586"/>
      <c r="H25" s="586" t="s">
        <v>205</v>
      </c>
      <c r="I25" s="586"/>
      <c r="J25" s="586"/>
      <c r="K25" s="575"/>
      <c r="L25" s="324" t="s">
        <v>192</v>
      </c>
      <c r="M25" s="586" t="s">
        <v>205</v>
      </c>
      <c r="N25" s="586"/>
      <c r="O25" s="586" t="s">
        <v>205</v>
      </c>
      <c r="P25" s="586"/>
      <c r="Q25" s="586"/>
    </row>
    <row r="26" spans="2:17" s="322" customFormat="1" ht="24.95" customHeight="1" thickBot="1" x14ac:dyDescent="0.3">
      <c r="B26" s="319"/>
      <c r="C26" s="319"/>
      <c r="E26" s="586" t="s">
        <v>216</v>
      </c>
      <c r="F26" s="586"/>
      <c r="G26" s="586"/>
      <c r="H26" s="586"/>
      <c r="I26" s="339"/>
      <c r="J26" s="321"/>
      <c r="K26" s="575"/>
      <c r="L26" s="586" t="s">
        <v>216</v>
      </c>
      <c r="M26" s="586"/>
      <c r="N26" s="586"/>
      <c r="O26" s="586"/>
      <c r="P26" s="321"/>
      <c r="Q26" s="321"/>
    </row>
    <row r="27" spans="2:17" s="317" customFormat="1" ht="15.75" thickBot="1" x14ac:dyDescent="0.3">
      <c r="B27" s="323"/>
      <c r="C27" s="323"/>
      <c r="D27" s="320"/>
      <c r="E27" s="320"/>
      <c r="F27" s="320"/>
      <c r="G27" s="320"/>
      <c r="H27" s="320" t="s">
        <v>137</v>
      </c>
      <c r="I27" s="320"/>
      <c r="J27" s="340"/>
      <c r="K27" s="575"/>
      <c r="L27" s="320"/>
      <c r="M27" s="320"/>
      <c r="N27" s="320"/>
      <c r="O27" s="320" t="s">
        <v>137</v>
      </c>
      <c r="P27" s="320"/>
      <c r="Q27" s="340"/>
    </row>
    <row r="28" spans="2:17" s="317" customFormat="1" ht="15.75" thickBot="1" x14ac:dyDescent="0.3">
      <c r="B28" s="323" t="s">
        <v>217</v>
      </c>
      <c r="C28" s="323"/>
      <c r="D28" s="324" t="s">
        <v>15</v>
      </c>
      <c r="E28" s="324" t="s">
        <v>181</v>
      </c>
      <c r="F28" s="324" t="s">
        <v>192</v>
      </c>
      <c r="G28" s="586" t="s">
        <v>205</v>
      </c>
      <c r="H28" s="586"/>
      <c r="I28" s="586" t="s">
        <v>205</v>
      </c>
      <c r="J28" s="586"/>
      <c r="K28" s="575"/>
      <c r="L28" s="324" t="s">
        <v>181</v>
      </c>
      <c r="M28" s="324" t="s">
        <v>192</v>
      </c>
      <c r="N28" s="586" t="s">
        <v>205</v>
      </c>
      <c r="O28" s="586"/>
      <c r="P28" s="586" t="s">
        <v>205</v>
      </c>
      <c r="Q28" s="586"/>
    </row>
    <row r="29" spans="2:17" s="329" customFormat="1" ht="14.25" x14ac:dyDescent="0.25">
      <c r="B29" s="325"/>
      <c r="C29" s="326"/>
      <c r="D29" s="325"/>
      <c r="E29" s="341"/>
      <c r="F29" s="325"/>
      <c r="G29" s="325"/>
      <c r="H29" s="328"/>
      <c r="I29" s="342"/>
      <c r="J29" s="328">
        <f>E29*H29</f>
        <v>0</v>
      </c>
      <c r="K29" s="575"/>
      <c r="L29" s="341"/>
      <c r="M29" s="325"/>
      <c r="N29" s="325"/>
      <c r="O29" s="328"/>
      <c r="P29" s="342"/>
      <c r="Q29" s="328">
        <f>L29*O29</f>
        <v>0</v>
      </c>
    </row>
    <row r="30" spans="2:17" s="329" customFormat="1" ht="14.25" x14ac:dyDescent="0.25">
      <c r="B30" s="325"/>
      <c r="C30" s="326"/>
      <c r="D30" s="325"/>
      <c r="E30" s="341"/>
      <c r="F30" s="325"/>
      <c r="G30" s="325"/>
      <c r="H30" s="328"/>
      <c r="I30" s="342"/>
      <c r="J30" s="328">
        <f>E30*H30</f>
        <v>0</v>
      </c>
      <c r="K30" s="575"/>
      <c r="L30" s="341"/>
      <c r="M30" s="325"/>
      <c r="N30" s="325"/>
      <c r="O30" s="328"/>
      <c r="P30" s="342"/>
      <c r="Q30" s="328">
        <f>L30*O30</f>
        <v>0</v>
      </c>
    </row>
    <row r="31" spans="2:17" s="329" customFormat="1" ht="14.25" x14ac:dyDescent="0.25">
      <c r="B31" s="325"/>
      <c r="C31" s="326"/>
      <c r="D31" s="325"/>
      <c r="E31" s="341"/>
      <c r="F31" s="325"/>
      <c r="G31" s="325"/>
      <c r="H31" s="328"/>
      <c r="I31" s="342"/>
      <c r="J31" s="328">
        <f>E31*H31</f>
        <v>0</v>
      </c>
      <c r="K31" s="575"/>
      <c r="L31" s="341"/>
      <c r="M31" s="325"/>
      <c r="N31" s="325"/>
      <c r="O31" s="328"/>
      <c r="P31" s="342"/>
      <c r="Q31" s="328">
        <f>L31*O31</f>
        <v>0</v>
      </c>
    </row>
    <row r="32" spans="2:17" s="329" customFormat="1" ht="14.25" x14ac:dyDescent="0.25">
      <c r="B32" s="325"/>
      <c r="C32" s="326"/>
      <c r="D32" s="325"/>
      <c r="E32" s="341"/>
      <c r="F32" s="325"/>
      <c r="G32" s="325"/>
      <c r="H32" s="328"/>
      <c r="I32" s="342"/>
      <c r="J32" s="328">
        <f>E32*H32</f>
        <v>0</v>
      </c>
      <c r="K32" s="575"/>
      <c r="L32" s="341"/>
      <c r="M32" s="325"/>
      <c r="N32" s="325"/>
      <c r="O32" s="328"/>
      <c r="P32" s="342"/>
      <c r="Q32" s="328">
        <f>L32*O32</f>
        <v>0</v>
      </c>
    </row>
    <row r="33" spans="2:17" s="317" customFormat="1" ht="15.75" thickBot="1" x14ac:dyDescent="0.3">
      <c r="B33" s="343"/>
      <c r="C33" s="343"/>
      <c r="E33" s="588" t="s">
        <v>221</v>
      </c>
      <c r="F33" s="588"/>
      <c r="G33" s="588"/>
      <c r="H33" s="588"/>
      <c r="I33" s="344"/>
      <c r="J33" s="338">
        <f>TRUNC(SUM(J29:J32),4)</f>
        <v>0</v>
      </c>
      <c r="K33" s="575"/>
      <c r="L33" s="588" t="s">
        <v>221</v>
      </c>
      <c r="M33" s="588"/>
      <c r="N33" s="588"/>
      <c r="O33" s="588"/>
      <c r="P33" s="336"/>
      <c r="Q33" s="338">
        <f>TRUNC(SUM(Q29:Q32),4)</f>
        <v>0</v>
      </c>
    </row>
    <row r="34" spans="2:17" s="317" customFormat="1" ht="15.75" thickBot="1" x14ac:dyDescent="0.3">
      <c r="B34" s="580" t="s">
        <v>222</v>
      </c>
      <c r="C34" s="580"/>
      <c r="D34" s="582" t="s">
        <v>181</v>
      </c>
      <c r="E34" s="582" t="s">
        <v>192</v>
      </c>
      <c r="F34" s="590" t="s">
        <v>223</v>
      </c>
      <c r="G34" s="590"/>
      <c r="H34" s="590"/>
      <c r="I34" s="345"/>
      <c r="J34" s="582" t="s">
        <v>205</v>
      </c>
      <c r="K34" s="575"/>
      <c r="L34" s="582" t="s">
        <v>192</v>
      </c>
      <c r="M34" s="590" t="s">
        <v>223</v>
      </c>
      <c r="N34" s="590"/>
      <c r="O34" s="590"/>
      <c r="P34" s="345"/>
      <c r="Q34" s="582" t="s">
        <v>205</v>
      </c>
    </row>
    <row r="35" spans="2:17" s="317" customFormat="1" ht="15.75" thickBot="1" x14ac:dyDescent="0.3">
      <c r="B35" s="581"/>
      <c r="C35" s="581"/>
      <c r="D35" s="583"/>
      <c r="E35" s="583"/>
      <c r="F35" s="346" t="s">
        <v>224</v>
      </c>
      <c r="G35" s="346" t="s">
        <v>225</v>
      </c>
      <c r="H35" s="346" t="s">
        <v>226</v>
      </c>
      <c r="I35" s="346"/>
      <c r="J35" s="583"/>
      <c r="K35" s="575"/>
      <c r="L35" s="583"/>
      <c r="M35" s="346" t="s">
        <v>224</v>
      </c>
      <c r="N35" s="346" t="s">
        <v>225</v>
      </c>
      <c r="O35" s="346" t="s">
        <v>226</v>
      </c>
      <c r="P35" s="346"/>
      <c r="Q35" s="583"/>
    </row>
    <row r="36" spans="2:17" s="329" customFormat="1" ht="14.25" x14ac:dyDescent="0.25">
      <c r="B36" s="325"/>
      <c r="C36" s="326"/>
      <c r="D36" s="327"/>
      <c r="E36" s="325"/>
      <c r="F36" s="325"/>
      <c r="G36" s="325"/>
      <c r="H36" s="325"/>
      <c r="I36" s="325"/>
      <c r="J36" s="325"/>
      <c r="K36" s="575"/>
      <c r="L36" s="325"/>
      <c r="M36" s="325"/>
      <c r="N36" s="325"/>
      <c r="O36" s="325"/>
      <c r="P36" s="325"/>
      <c r="Q36" s="325"/>
    </row>
    <row r="37" spans="2:17" s="329" customFormat="1" ht="14.25" x14ac:dyDescent="0.25">
      <c r="B37" s="325"/>
      <c r="C37" s="326"/>
      <c r="D37" s="327"/>
      <c r="E37" s="325"/>
      <c r="F37" s="325"/>
      <c r="G37" s="325"/>
      <c r="H37" s="325"/>
      <c r="I37" s="325"/>
      <c r="J37" s="325"/>
      <c r="K37" s="575"/>
      <c r="L37" s="325"/>
      <c r="M37" s="325"/>
      <c r="N37" s="325"/>
      <c r="O37" s="325"/>
      <c r="P37" s="325"/>
      <c r="Q37" s="325"/>
    </row>
    <row r="38" spans="2:17" s="329" customFormat="1" ht="14.25" x14ac:dyDescent="0.25">
      <c r="B38" s="325"/>
      <c r="C38" s="326"/>
      <c r="D38" s="327"/>
      <c r="E38" s="325"/>
      <c r="F38" s="325"/>
      <c r="G38" s="325"/>
      <c r="H38" s="325"/>
      <c r="I38" s="325"/>
      <c r="K38" s="575"/>
      <c r="L38" s="325"/>
      <c r="M38" s="325"/>
      <c r="N38" s="325"/>
      <c r="O38" s="325"/>
      <c r="P38" s="325"/>
    </row>
    <row r="39" spans="2:17" s="329" customFormat="1" ht="14.25" x14ac:dyDescent="0.25">
      <c r="B39" s="325"/>
      <c r="C39" s="326"/>
      <c r="D39" s="327"/>
      <c r="E39" s="325"/>
      <c r="F39" s="325"/>
      <c r="G39" s="325"/>
      <c r="H39" s="325"/>
      <c r="I39" s="325"/>
      <c r="K39" s="575"/>
      <c r="L39" s="325"/>
      <c r="M39" s="325"/>
      <c r="N39" s="325"/>
      <c r="O39" s="325"/>
      <c r="P39" s="325"/>
    </row>
    <row r="40" spans="2:17" s="317" customFormat="1" ht="24.95" customHeight="1" x14ac:dyDescent="0.25">
      <c r="E40" s="587" t="s">
        <v>228</v>
      </c>
      <c r="F40" s="587"/>
      <c r="G40" s="587"/>
      <c r="H40" s="587"/>
      <c r="I40" s="347"/>
      <c r="J40" s="334" t="s">
        <v>198</v>
      </c>
      <c r="K40" s="575"/>
      <c r="L40" s="587" t="s">
        <v>228</v>
      </c>
      <c r="M40" s="587"/>
      <c r="N40" s="587"/>
      <c r="O40" s="587"/>
      <c r="P40" s="334"/>
      <c r="Q40" s="334" t="s">
        <v>198</v>
      </c>
    </row>
    <row r="41" spans="2:17" s="317" customFormat="1" ht="15.75" thickBot="1" x14ac:dyDescent="0.3">
      <c r="B41" s="348"/>
      <c r="C41" s="348"/>
      <c r="D41" s="349"/>
      <c r="E41" s="349"/>
      <c r="F41" s="591" t="s">
        <v>229</v>
      </c>
      <c r="G41" s="591"/>
      <c r="H41" s="591"/>
      <c r="I41" s="348"/>
      <c r="J41" s="350">
        <f>J33+J24+J15+J16</f>
        <v>32.157499999999999</v>
      </c>
      <c r="K41" s="575"/>
      <c r="L41" s="349"/>
      <c r="M41" s="591" t="s">
        <v>229</v>
      </c>
      <c r="N41" s="591"/>
      <c r="O41" s="591"/>
      <c r="P41" s="348"/>
      <c r="Q41" s="350">
        <f>Q33+Q24+Q15+Q16</f>
        <v>35.611200000000004</v>
      </c>
    </row>
    <row r="42" spans="2:17" ht="15.75" thickTop="1" x14ac:dyDescent="0.25">
      <c r="B42" s="351" t="s">
        <v>230</v>
      </c>
      <c r="K42" s="575"/>
    </row>
  </sheetData>
  <mergeCells count="52">
    <mergeCell ref="M34:O34"/>
    <mergeCell ref="Q34:Q35"/>
    <mergeCell ref="E40:H40"/>
    <mergeCell ref="L40:O40"/>
    <mergeCell ref="F41:H41"/>
    <mergeCell ref="M41:O41"/>
    <mergeCell ref="L34:L35"/>
    <mergeCell ref="B34:C35"/>
    <mergeCell ref="D34:D35"/>
    <mergeCell ref="E34:E35"/>
    <mergeCell ref="F34:H34"/>
    <mergeCell ref="J34:J35"/>
    <mergeCell ref="G28:H28"/>
    <mergeCell ref="I28:J28"/>
    <mergeCell ref="N28:O28"/>
    <mergeCell ref="P28:Q28"/>
    <mergeCell ref="E33:H33"/>
    <mergeCell ref="L33:O33"/>
    <mergeCell ref="F25:G25"/>
    <mergeCell ref="H25:J25"/>
    <mergeCell ref="M25:N25"/>
    <mergeCell ref="O25:Q25"/>
    <mergeCell ref="E26:H26"/>
    <mergeCell ref="L26:O26"/>
    <mergeCell ref="F18:G18"/>
    <mergeCell ref="H18:J18"/>
    <mergeCell ref="M18:N18"/>
    <mergeCell ref="O18:Q18"/>
    <mergeCell ref="E24:H24"/>
    <mergeCell ref="L24:O24"/>
    <mergeCell ref="E13:H13"/>
    <mergeCell ref="L13:O13"/>
    <mergeCell ref="E14:H14"/>
    <mergeCell ref="L14:O14"/>
    <mergeCell ref="E15:H15"/>
    <mergeCell ref="L15:O15"/>
    <mergeCell ref="E2:I2"/>
    <mergeCell ref="K2:K42"/>
    <mergeCell ref="L2:P2"/>
    <mergeCell ref="C5:H5"/>
    <mergeCell ref="I5:J5"/>
    <mergeCell ref="P5:Q5"/>
    <mergeCell ref="B6:C7"/>
    <mergeCell ref="D6:D7"/>
    <mergeCell ref="E6:F6"/>
    <mergeCell ref="G6:H6"/>
    <mergeCell ref="L6:M6"/>
    <mergeCell ref="N6:O6"/>
    <mergeCell ref="F10:G10"/>
    <mergeCell ref="H10:J10"/>
    <mergeCell ref="M10:N10"/>
    <mergeCell ref="O10:Q10"/>
  </mergeCells>
  <pageMargins left="0.511811024" right="0.511811024" top="0.78740157499999996" bottom="0.78740157499999996" header="0.31496062000000002" footer="0.31496062000000002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8</vt:i4>
      </vt:variant>
    </vt:vector>
  </HeadingPairs>
  <TitlesOfParts>
    <vt:vector size="20" baseType="lpstr">
      <vt:lpstr>CAPA Com Desoneração</vt:lpstr>
      <vt:lpstr>Com Desoneração</vt:lpstr>
      <vt:lpstr>CURVA ABC Com Deson.</vt:lpstr>
      <vt:lpstr>Cronog. Finan. Com Deson.</vt:lpstr>
      <vt:lpstr>MEMO COM e SEM</vt:lpstr>
      <vt:lpstr>CAPA Sem Desoneração</vt:lpstr>
      <vt:lpstr>Sem Desoneração</vt:lpstr>
      <vt:lpstr>CURVA ABC Sem Deson.</vt:lpstr>
      <vt:lpstr>Cronog. Finan. Sem Deson.</vt:lpstr>
      <vt:lpstr>4413990</vt:lpstr>
      <vt:lpstr>5914655</vt:lpstr>
      <vt:lpstr>4805750</vt:lpstr>
      <vt:lpstr>'Com Desoneração'!Area_de_impressao</vt:lpstr>
      <vt:lpstr>'Cronog. Finan. Com Deson.'!Area_de_impressao</vt:lpstr>
      <vt:lpstr>'Cronog. Finan. Sem Deson.'!Area_de_impressao</vt:lpstr>
      <vt:lpstr>'MEMO COM e SEM'!Area_de_impressao</vt:lpstr>
      <vt:lpstr>'Sem Desoneração'!Area_de_impressao</vt:lpstr>
      <vt:lpstr>'Com Desoneração'!Titulos_de_impressao</vt:lpstr>
      <vt:lpstr>'MEMO COM e SEM'!Titulos_de_impressao</vt:lpstr>
      <vt:lpstr>'Sem Desoneração'!Titulos_de_impressao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Caldas Alonso</dc:creator>
  <cp:lastModifiedBy>fabio.marques</cp:lastModifiedBy>
  <cp:lastPrinted>2022-02-16T18:13:45Z</cp:lastPrinted>
  <dcterms:created xsi:type="dcterms:W3CDTF">2020-01-13T12:28:10Z</dcterms:created>
  <dcterms:modified xsi:type="dcterms:W3CDTF">2022-04-25T19:56:06Z</dcterms:modified>
</cp:coreProperties>
</file>